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D27" i="108"/>
  <c r="E27" i="108"/>
  <c r="F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13" i="7"/>
  <c r="B3726" i="106" s="1"/>
  <c r="D3726" i="106" s="1"/>
  <c r="D9" i="7"/>
  <c r="B1767" i="106" s="1"/>
  <c r="D1767" i="106" s="1"/>
  <c r="F130" i="34"/>
  <c r="F127" i="34"/>
  <c r="B5847" i="106"/>
  <c r="D5847" i="106" s="1"/>
  <c r="B5599" i="106"/>
  <c r="D5599" i="106" s="1"/>
  <c r="H173" i="5"/>
  <c r="B5906" i="106" s="1"/>
  <c r="D5906" i="106" s="1"/>
  <c r="H109" i="5"/>
  <c r="B6025" i="106" s="1"/>
  <c r="D6025" i="106" s="1"/>
  <c r="F105" i="34"/>
  <c r="D7" i="7"/>
  <c r="B1763" i="106" s="1"/>
  <c r="D1763" i="106" s="1"/>
  <c r="H4" i="4"/>
  <c r="B2655" i="106" s="1"/>
  <c r="D2655"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H6" i="4"/>
  <c r="B2656" i="106" s="1"/>
  <c r="D2656" i="106" s="1"/>
  <c r="D109" i="5"/>
  <c r="B5356" i="106" s="1"/>
  <c r="D5356" i="106" s="1"/>
  <c r="C172" i="5"/>
  <c r="B5214" i="106" s="1"/>
  <c r="D5214" i="106" s="1"/>
  <c r="K274" i="5"/>
  <c r="B5752" i="106"/>
  <c r="D5752" i="106" s="1"/>
  <c r="F126" i="34"/>
  <c r="F129" i="34"/>
  <c r="F135" i="34"/>
  <c r="I274" i="5"/>
  <c r="K173" i="5"/>
  <c r="K6" i="4" s="1"/>
  <c r="B3570" i="106" s="1"/>
  <c r="D3570" i="106" s="1"/>
  <c r="F172" i="5"/>
  <c r="B5644" i="106" s="1"/>
  <c r="D5644" i="106" s="1"/>
  <c r="L354" i="29"/>
  <c r="J204" i="29"/>
  <c r="B7072" i="106" s="1"/>
  <c r="D7072" i="106" s="1"/>
  <c r="I204" i="29"/>
  <c r="K341" i="29"/>
  <c r="K13" i="4" s="1"/>
  <c r="B3572" i="106" s="1"/>
  <c r="D3572" i="106" s="1"/>
  <c r="H341" i="29"/>
  <c r="B3656" i="106" s="1"/>
  <c r="D3656" i="106" s="1"/>
  <c r="C341" i="29"/>
  <c r="B3621" i="106" s="1"/>
  <c r="D3621" i="106" s="1"/>
  <c r="K41" i="3"/>
  <c r="L15" i="11"/>
  <c r="B3459" i="106" s="1"/>
  <c r="D3459" i="106" s="1"/>
  <c r="K278" i="29"/>
  <c r="H288" i="29"/>
  <c r="B1454" i="106" s="1"/>
  <c r="D1454" i="106" s="1"/>
  <c r="K162" i="29"/>
  <c r="B1124" i="106"/>
  <c r="D1124" i="106" s="1"/>
  <c r="D60" i="36"/>
  <c r="L13" i="11"/>
  <c r="B2060" i="106" s="1"/>
  <c r="D2060" i="106" s="1"/>
  <c r="D75" i="36"/>
  <c r="D74" i="36"/>
  <c r="F19" i="7"/>
  <c r="G109" i="5"/>
  <c r="B6024" i="106" s="1"/>
  <c r="D6024" i="106" s="1"/>
  <c r="B1365" i="106"/>
  <c r="D1365" i="106" s="1"/>
  <c r="F65" i="34"/>
  <c r="E29" i="108"/>
  <c r="F110" i="34"/>
  <c r="B2819" i="106"/>
  <c r="D2819" i="106" s="1"/>
  <c r="H166" i="29"/>
  <c r="B1317" i="106" s="1"/>
  <c r="D1317" i="106" s="1"/>
  <c r="E109" i="5"/>
  <c r="E4" i="4" s="1"/>
  <c r="B2630" i="106" s="1"/>
  <c r="D2630" i="106" s="1"/>
  <c r="B5513" i="106"/>
  <c r="D5513" i="106" s="1"/>
  <c r="B1746" i="106"/>
  <c r="D1746" i="106" s="1"/>
  <c r="E28" i="108"/>
  <c r="F28" i="108"/>
  <c r="F40" i="108" s="1"/>
  <c r="G42" i="108" s="1"/>
  <c r="C129" i="29"/>
  <c r="C150" i="29" s="1"/>
  <c r="B1226" i="106" s="1"/>
  <c r="D1226" i="106" s="1"/>
  <c r="D5" i="7"/>
  <c r="B1761" i="106" s="1"/>
  <c r="D1761" i="106" s="1"/>
  <c r="D4" i="4"/>
  <c r="B2564" i="106" s="1"/>
  <c r="D2564" i="106" s="1"/>
  <c r="F41" i="34"/>
  <c r="G39" i="108"/>
  <c r="C109" i="5"/>
  <c r="B5121" i="106" s="1"/>
  <c r="D5121" i="106" s="1"/>
  <c r="D4" i="7"/>
  <c r="B1760" i="106" s="1"/>
  <c r="D1760" i="106" s="1"/>
  <c r="D37" i="36"/>
  <c r="D11" i="37"/>
  <c r="H29" i="118"/>
  <c r="K28" i="118" s="1"/>
  <c r="O27" i="118" s="1"/>
  <c r="O29" i="118" s="1"/>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F175" i="34" l="1"/>
  <c r="C173" i="5"/>
  <c r="B5223" i="106" s="1"/>
  <c r="D5223" i="106" s="1"/>
  <c r="B3724" i="106"/>
  <c r="D3724" i="106" s="1"/>
  <c r="G15" i="4"/>
  <c r="B6032" i="106" s="1"/>
  <c r="D6032" i="106" s="1"/>
  <c r="F73" i="34"/>
  <c r="B3568" i="106"/>
  <c r="D3568" i="106" s="1"/>
  <c r="D58" i="36"/>
  <c r="B7071" i="106"/>
  <c r="D7071" i="106" s="1"/>
  <c r="F66" i="34"/>
  <c r="L16" i="11"/>
  <c r="B2061" i="106" s="1"/>
  <c r="D2061" i="106" s="1"/>
  <c r="G4" i="4"/>
  <c r="B2603" i="106" s="1"/>
  <c r="D2603" i="106" s="1"/>
  <c r="B5653" i="106"/>
  <c r="D5653" i="106" s="1"/>
  <c r="F275" i="5"/>
  <c r="H168" i="29"/>
  <c r="B1318" i="106" s="1"/>
  <c r="D1318" i="106" s="1"/>
  <c r="K102" i="29"/>
  <c r="F53" i="34" s="1"/>
  <c r="C114" i="29"/>
  <c r="B757" i="106" s="1"/>
  <c r="D757" i="106" s="1"/>
  <c r="C6" i="4"/>
  <c r="B2553" i="106" s="1"/>
  <c r="D2553"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C15" i="4"/>
  <c r="B2559" i="106" s="1"/>
  <c r="D2559"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1152" i="106"/>
  <c r="D1152"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<sst xmlns="http://schemas.openxmlformats.org/spreadsheetml/2006/main" count="5049" uniqueCount="2143">
  <si>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</si>
  <si>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</si>
  <si>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</si>
  <si>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</si>
  <si>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</si>
  <si>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</si>
  <si>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</si>
  <si>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</si>
  <si>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</si>
  <si>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</si>
  <si>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</si>
  <si>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</si>
  <si>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</si>
  <si>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</si>
  <si>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</si>
  <si>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</si>
  <si>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</si>
  <si>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</si>
  <si>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</si>
  <si>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</si>
  <si>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</si>
  <si>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</si>
  <si>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</si>
  <si>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</si>
  <si>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</si>
  <si>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</si>
  <si>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</si>
  <si>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</si>
  <si>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</si>
  <si>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</si>
  <si>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</si>
  <si>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</si>
  <si>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</si>
  <si>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</si>
  <si>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</si>
  <si>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</si>
  <si>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</si>
  <si>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</si>
  <si>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</si>
  <si>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</si>
  <si>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</si>
  <si>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</si>
  <si>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</si>
  <si>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</si>
  <si>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</si>
  <si>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</si>
  <si>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</si>
  <si>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</si>
  <si>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</si>
  <si>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</si>
  <si>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</si>
  <si>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</si>
  <si>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</si>
  <si>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</si>
  <si>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</si>
  <si>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</si>
  <si>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</si>
  <si>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</si>
  <si>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</si>
  <si>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</si>
  <si>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</si>
  <si>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</si>
  <si>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</si>
  <si>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</si>
  <si>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</si>
  <si>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</si>
  <si>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</si>
  <si>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</si>
  <si>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</si>
  <si>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</si>
  <si>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</si>
  <si>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</si>
  <si>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</si>
  <si>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</si>
  <si>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</si>
  <si>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</si>
  <si>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</si>
  <si>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</si>
  <si>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</si>
  <si>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</si>
  <si>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</si>
  <si>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</si>
  <si>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</si>
  <si>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</si>
  <si>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</si>
  <si>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</si>
  <si>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</si>
  <si>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</si>
  <si>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</si>
  <si>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</si>
  <si>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</si>
  <si>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</si>
  <si>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</si>
  <si>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</si>
  <si>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</si>
  <si>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</si>
  <si>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</si>
  <si>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</si>
  <si>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</si>
  <si>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</si>
  <si>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</si>
  <si>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</si>
  <si>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</si>
  <si>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</si>
  <si>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</si>
  <si>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</si>
  <si>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</si>
  <si>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</si>
  <si>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</si>
  <si>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</si>
  <si>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</si>
  <si>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</si>
  <si>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</si>
  <si>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</si>
  <si>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</si>
  <si>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</si>
  <si>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</si>
  <si>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</si>
  <si>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</si>
  <si>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</si>
  <si>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</si>
  <si>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</si>
  <si>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</si>
  <si>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</si>
  <si>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</si>
  <si>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</si>
  <si>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</si>
  <si>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</si>
  <si>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</si>
  <si>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</si>
  <si>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</si>
  <si>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</si>
  <si>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</si>
  <si>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</si>
  <si>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</si>
  <si>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</si>
  <si>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</si>
  <si>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</si>
  <si>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</si>
  <si>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</si>
  <si>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</si>
  <si>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</si>
  <si>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</si>
  <si>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</si>
  <si>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</si>
  <si>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</si>
  <si>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</si>
  <si>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</si>
  <si>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</si>
  <si>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</si>
  <si>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</si>
  <si>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</si>
  <si>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</si>
  <si>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</si>
  <si>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</si>
  <si>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</si>
  <si>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</si>
  <si>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</si>
  <si>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</si>
  <si>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</si>
  <si>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</si>
  <si>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</si>
  <si>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</si>
  <si>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</si>
  <si>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</si>
  <si>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</si>
  <si>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</si>
  <si>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</si>
  <si>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</si>
  <si>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</si>
  <si>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</si>
  <si>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</si>
  <si>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</si>
  <si>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</si>
  <si>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</si>
  <si>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</si>
  <si>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</si>
  <si>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</si>
  <si>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</si>
  <si>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</si>
  <si>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</si>
  <si>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</si>
  <si>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</si>
  <si>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</si>
  <si>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</si>
  <si>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</si>
  <si>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</si>
  <si>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</si>
  <si>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</si>
  <si>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</si>
  <si>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</si>
  <si>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</si>
  <si>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</si>
  <si>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</si>
  <si>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</si>
  <si>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</si>
  <si>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</si>
  <si>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</si>
  <si>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</si>
  <si>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</si>
  <si>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</si>
  <si>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</si>
  <si>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</si>
  <si>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</si>
  <si>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</si>
  <si>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</si>
  <si>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</si>
  <si>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</si>
  <si>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</si>
  <si>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</si>
  <si>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</si>
  <si>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</si>
  <si>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</si>
  <si>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</si>
  <si>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</si>
  <si>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</si>
  <si>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</si>
  <si>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</si>
  <si>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</si>
  <si>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</si>
  <si>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</si>
  <si>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</si>
  <si>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</si>
  <si>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</si>
  <si>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</si>
  <si>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</si>
  <si>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</si>
  <si>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</si>
  <si>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</si>
  <si>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</si>
  <si>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</si>
  <si>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</si>
  <si>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</si>
  <si>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</si>
  <si>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</si>
  <si>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</si>
  <si>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</si>
  <si>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</si>
  <si>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</si>
  <si>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</si>
  <si>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</si>
  <si>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</si>
  <si>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</si>
  <si>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</si>
  <si>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</si>
  <si>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</si>
  <si>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</si>
  <si>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</si>
  <si>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</si>
  <si>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</si>
  <si>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</si>
  <si>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</si>
  <si>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</si>
  <si>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</si>
  <si>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</si>
  <si>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</si>
  <si>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</si>
  <si>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</si>
  <si>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</si>
  <si>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</si>
  <si>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</si>
  <si>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</si>
  <si>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</si>
  <si>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</si>
  <si>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</si>
  <si>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</si>
  <si>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</si>
  <si>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</si>
  <si>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</si>
  <si>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</si>
  <si>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</si>
  <si>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</si>
  <si>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</si>
  <si>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</si>
  <si>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</si>
  <si>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</si>
  <si>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</si>
  <si>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</si>
  <si>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</si>
  <si>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</si>
  <si>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</si>
  <si>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</si>
  <si>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</si>
  <si>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</si>
  <si>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</si>
  <si>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</si>
  <si>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</si>
  <si>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</si>
  <si>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</si>
  <si>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</si>
  <si>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</si>
  <si>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</si>
  <si>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</si>
  <si>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</si>
  <si>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</si>
  <si>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</si>
  <si>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</si>
  <si>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</si>
  <si>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</si>
  <si>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</si>
  <si>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</si>
  <si>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</si>
  <si>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</si>
  <si>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</si>
  <si>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</si>
  <si>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</si>
  <si>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</si>
  <si>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</si>
  <si>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</si>
  <si>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</si>
  <si>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</si>
  <si>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</si>
  <si>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</si>
  <si>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</si>
  <si>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</si>
  <si>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</si>
  <si>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</si>
  <si>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</si>
  <si>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</si>
  <si>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</si>
  <si>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</si>
  <si>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</si>
  <si>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</si>
  <si>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</si>
  <si>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</si>
  <si>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</si>
  <si>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</si>
  <si>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</si>
  <si>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</si>
  <si>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</si>
  <si>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</si>
  <si>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</si>
  <si>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</si>
  <si>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</si>
  <si>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</si>
  <si>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</si>
  <si>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</si>
  <si>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</si>
  <si>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</si>
  <si>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</si>
  <si>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</si>
  <si>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</si>
  <si>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</si>
  <si>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</si>
  <si>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</si>
  <si>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</si>
  <si>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</si>
  <si>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</si>
  <si>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</si>
  <si>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</si>
  <si>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</si>
  <si>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</si>
  <si>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</si>
  <si>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</si>
  <si>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</si>
  <si>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</si>
  <si>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</si>
  <si>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</si>
  <si>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</si>
  <si>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</si>
  <si>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</si>
  <si>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</si>
  <si>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</si>
  <si>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</si>
  <si>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</si>
  <si>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</si>
  <si>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</si>
  <si>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</si>
  <si>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</si>
  <si>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</si>
  <si>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</si>
  <si>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</si>
  <si>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</si>
  <si>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</si>
  <si>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</si>
  <si>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</si>
  <si>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</si>
  <si>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</si>
  <si>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</si>
  <si>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</si>
  <si>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</si>
  <si>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</si>
  <si>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</si>
  <si>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</si>
  <si>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</si>
  <si>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</si>
  <si>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</si>
  <si>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</si>
  <si>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</si>
  <si>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</si>
  <si>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</si>
  <si>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</si>
  <si>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</si>
  <si>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</si>
  <si>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</si>
  <si>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</si>
  <si>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</si>
  <si>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</si>
  <si>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</si>
  <si>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</si>
  <si>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</si>
  <si>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</si>
  <si>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</si>
  <si>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</si>
  <si>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</si>
  <si>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</si>
  <si>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</si>
  <si>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</si>
  <si>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</si>
  <si>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</si>
  <si>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</si>
  <si>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</si>
  <si>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</si>
  <si>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</si>
  <si>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</si>
  <si>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</si>
  <si>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</si>
  <si>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</si>
  <si>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</si>
  <si>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</si>
  <si>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</si>
  <si>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</si>
  <si>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</si>
  <si>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</si>
  <si>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</si>
  <si>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</si>
  <si>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</si>
  <si>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</si>
  <si>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</si>
  <si>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</si>
  <si>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</si>
  <si>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</si>
  <si>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</si>
  <si>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</si>
  <si>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</si>
  <si>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</si>
  <si>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</si>
  <si>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</si>
  <si>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</si>
  <si>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</si>
  <si>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</si>
  <si>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</si>
  <si>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</si>
  <si>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</si>
  <si>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</si>
  <si>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</si>
  <si>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</si>
  <si>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</si>
  <si>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</si>
  <si>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</si>
  <si>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</si>
  <si>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</si>
  <si>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</si>
  <si>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</si>
  <si>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</si>
  <si>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</si>
  <si>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</si>
  <si>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</si>
  <si>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</si>
  <si>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</si>
  <si>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</si>
  <si>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</si>
  <si>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</si>
  <si>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</si>
  <si>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</si>
  <si>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</si>
  <si>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</si>
  <si>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</si>
  <si>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</si>
  <si>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</si>
  <si>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</si>
  <si>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</si>
  <si>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</si>
  <si>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</si>
  <si>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</si>
  <si>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</si>
  <si>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</si>
  <si>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</si>
  <si>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</si>
  <si>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</si>
  <si>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</si>
  <si>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</si>
  <si>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</si>
  <si>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</si>
  <si>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</si>
  <si>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</si>
  <si>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</si>
  <si>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</si>
  <si>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</si>
  <si>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</si>
  <si>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</si>
  <si>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</si>
  <si>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</si>
  <si>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</si>
  <si>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</si>
  <si>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</si>
  <si>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</si>
  <si>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</si>
  <si>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</si>
  <si>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</si>
  <si>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</si>
  <si>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</si>
  <si>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</si>
  <si>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</si>
  <si>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</si>
  <si>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</si>
  <si>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</si>
  <si>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</si>
  <si>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</si>
  <si>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</si>
  <si>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</si>
  <si>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</si>
  <si>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</si>
  <si>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</si>
  <si>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</si>
  <si>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</si>
  <si>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</si>
  <si>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</si>
  <si>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</si>
  <si>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</si>
  <si>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</si>
  <si>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</si>
  <si>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</si>
  <si>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</si>
  <si>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</si>
  <si>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</si>
  <si>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</si>
  <si>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</si>
  <si>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</si>
  <si>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</si>
  <si>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</si>
  <si>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</si>
  <si>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</si>
  <si>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</si>
  <si>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</si>
  <si>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</si>
  <si>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</si>
  <si>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</si>
  <si>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</si>
  <si>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</si>
  <si>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</si>
  <si>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</si>
  <si>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</si>
  <si>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</si>
  <si>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</si>
  <si>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</si>
  <si>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</si>
  <si>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</si>
  <si>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</si>
  <si>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</si>
  <si>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</si>
  <si>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</si>
  <si>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</si>
  <si>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</si>
  <si>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</si>
  <si>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</si>
  <si>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</si>
  <si>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</si>
  <si>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</si>
  <si>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</si>
  <si>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</si>
  <si>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</si>
  <si>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</si>
  <si>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</si>
  <si>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</si>
  <si>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</si>
  <si>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</si>
  <si>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</si>
  <si>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</si>
  <si>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</si>
  <si>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</si>
  <si>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</si>
  <si>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</si>
  <si>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</si>
  <si>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</si>
  <si>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</si>
  <si>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</si>
  <si>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</si>
  <si>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</si>
  <si>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</si>
  <si>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</si>
  <si>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</si>
  <si>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</si>
  <si>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</si>
  <si>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</si>
  <si>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</si>
  <si>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</si>
  <si>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</si>
  <si>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</si>
  <si>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</si>
  <si>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</si>
  <si>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</si>
  <si>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</si>
  <si>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</si>
  <si>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</si>
  <si>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</si>
  <si>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</si>
  <si>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</si>
  <si>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</si>
  <si>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</si>
  <si>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</si>
  <si>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</si>
  <si>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</si>
  <si>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</si>
  <si>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</si>
  <si>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</si>
  <si>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</si>
  <si>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</si>
  <si>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</si>
  <si>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</si>
  <si>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</si>
  <si>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</si>
  <si>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</si>
  <si>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</si>
  <si>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</si>
  <si>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</si>
  <si>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</si>
  <si>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</si>
  <si>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</si>
  <si>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</si>
  <si>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</si>
  <si>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</si>
  <si>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</si>
  <si>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</si>
  <si>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</si>
  <si>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</si>
  <si>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</si>
  <si>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</si>
  <si>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</si>
  <si>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</si>
  <si>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</si>
  <si>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</si>
  <si>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</si>
  <si>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</si>
  <si>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</si>
  <si>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</si>
  <si>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</si>
  <si>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</si>
  <si>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</si>
  <si>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</si>
  <si>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</si>
  <si>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</si>
  <si>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</si>
  <si>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</si>
  <si>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</si>
  <si>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</si>
  <si>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</si>
  <si>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</si>
  <si>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</si>
  <si>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</si>
  <si>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</si>
  <si>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</si>
  <si>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</si>
  <si>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</si>
  <si>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</si>
  <si>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</si>
  <si>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</si>
  <si>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</si>
  <si>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</si>
  <si>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</si>
  <si>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</si>
  <si>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</si>
  <si>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</si>
  <si>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</si>
  <si>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</si>
  <si>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</si>
  <si>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</si>
  <si>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</si>
  <si>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</si>
  <si>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</si>
  <si>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</si>
  <si>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</si>
  <si>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</si>
  <si>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</si>
  <si>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</si>
  <si>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</si>
  <si>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</si>
  <si>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</si>
  <si>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</si>
  <si>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</si>
  <si>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</si>
  <si>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</si>
  <si>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</si>
  <si>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</si>
  <si>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</si>
  <si>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</si>
  <si>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</si>
  <si>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</si>
  <si>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</si>
  <si>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</si>
  <si>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</si>
  <si>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</si>
  <si>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</si>
  <si>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</si>
  <si>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</si>
  <si>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</si>
  <si>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</si>
  <si>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</si>
  <si>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</si>
  <si>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</si>
  <si>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</si>
  <si>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</si>
  <si>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</si>
  <si>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</si>
  <si>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</si>
  <si>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</si>
  <si>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</si>
  <si>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</si>
  <si>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</si>
  <si>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</si>
  <si>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</si>
  <si>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</si>
  <si>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</si>
  <si>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</si>
  <si>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</si>
  <si>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</si>
  <si>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</si>
  <si>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</si>
  <si>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</si>
  <si>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</si>
  <si>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</si>
  <si>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</si>
  <si>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</si>
  <si>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</si>
  <si>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</si>
  <si>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</si>
  <si>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</si>
  <si>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</si>
  <si>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</si>
  <si>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</si>
  <si>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</si>
  <si>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</si>
  <si>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</si>
  <si>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</si>
  <si>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</si>
  <si>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</si>
  <si>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</si>
  <si>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</si>
  <si>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</si>
  <si>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</si>
  <si>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</si>
  <si>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</si>
  <si>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</si>
  <si>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</si>
  <si>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</si>
  <si>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</si>
  <si>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</si>
  <si>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</si>
  <si>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</si>
  <si>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</si>
  <si>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</si>
  <si>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</si>
  <si>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</si>
  <si>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</si>
  <si>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</si>
  <si>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</si>
  <si>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</si>
  <si>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</si>
  <si>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</si>
  <si>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</si>
  <si>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</si>
  <si>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</si>
  <si>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</si>
  <si>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</si>
  <si>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</si>
  <si>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</si>
  <si>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</si>
  <si>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</si>
  <si>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</si>
  <si>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</si>
  <si>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</si>
  <si>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</si>
  <si>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</si>
  <si>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</si>
  <si>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</si>
  <si>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</si>
  <si>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</si>
  <si>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</si>
  <si>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</si>
  <si>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</si>
  <si>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</si>
  <si>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</si>
  <si>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</si>
  <si>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</si>
  <si>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</si>
  <si>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</si>
  <si>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</si>
  <si>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</si>
  <si>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</si>
  <si>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</si>
  <si>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</si>
  <si>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</si>
  <si>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</si>
  <si>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</si>
  <si>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</si>
  <si>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</si>
  <si>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</si>
  <si>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</si>
  <si>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</si>
  <si>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</si>
  <si>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</si>
  <si>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</si>
  <si>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</si>
  <si>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</si>
  <si>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</si>
  <si>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</si>
  <si>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</si>
  <si>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</si>
  <si>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</si>
  <si>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</si>
  <si>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</si>
  <si>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</si>
  <si>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</si>
  <si>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</si>
  <si>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</si>
  <si>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</si>
  <si>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</si>
  <si>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</si>
  <si>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</si>
  <si>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</si>
  <si>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</si>
  <si>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</si>
  <si>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</si>
  <si>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</si>
  <si>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</si>
  <si>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</si>
  <si>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</si>
  <si>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</si>
  <si>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</si>
  <si>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</si>
  <si>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</si>
  <si>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</si>
  <si>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</si>
  <si>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</si>
  <si>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</si>
  <si>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</si>
  <si>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</si>
  <si>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</si>
  <si>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</si>
  <si>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</si>
  <si>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</si>
  <si>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</si>
  <si>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</si>
  <si>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</si>
  <si>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</si>
  <si>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</si>
  <si>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</si>
  <si>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</si>
  <si>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</si>
  <si>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</si>
  <si>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</si>
  <si>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</si>
  <si>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</si>
  <si>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</si>
  <si>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</si>
  <si>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</si>
  <si>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</si>
  <si>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</si>
  <si>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</si>
  <si>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</si>
  <si>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</si>
  <si>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</si>
  <si>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</si>
  <si>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</si>
  <si>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</si>
  <si>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</si>
  <si>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</si>
  <si>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</si>
  <si>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</si>
  <si>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</si>
  <si>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</si>
  <si>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</si>
  <si>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</si>
  <si>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</si>
  <si>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</si>
  <si>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</si>
  <si>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</si>
  <si>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</si>
  <si>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</si>
  <si>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</si>
  <si>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</si>
  <si>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</si>
  <si>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</si>
  <si>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</si>
  <si>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</si>
  <si>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</si>
  <si>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</si>
  <si>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</si>
  <si>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</si>
  <si>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</si>
  <si>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</si>
  <si>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</si>
  <si>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</si>
  <si>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</si>
  <si>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</si>
  <si>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</si>
  <si>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</si>
  <si>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</si>
  <si>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</si>
  <si>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</si>
  <si>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</si>
  <si>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</si>
  <si>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</si>
  <si>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</si>
  <si>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</si>
  <si>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</si>
  <si>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</si>
  <si>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</si>
  <si>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</si>
  <si>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</si>
  <si>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</si>
  <si>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</si>
  <si>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</si>
  <si>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</si>
  <si>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</si>
  <si>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</si>
  <si>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</si>
  <si>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</si>
  <si>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</si>
  <si>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</si>
  <si>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</si>
  <si>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</si>
  <si>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</si>
  <si>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</si>
  <si>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</si>
  <si>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</si>
  <si>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</si>
  <si>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</si>
  <si>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</si>
  <si>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</si>
  <si>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</si>
  <si>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</si>
  <si>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</si>
  <si>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</si>
  <si>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</si>
  <si>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</si>
  <si>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</si>
  <si>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</si>
  <si>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</si>
  <si>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</si>
  <si>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</si>
  <si>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</si>
  <si>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</si>
  <si>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</si>
  <si>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</si>
  <si>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</si>
  <si>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</si>
  <si>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</si>
  <si>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</si>
  <si>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</si>
  <si>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</si>
  <si>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</si>
  <si>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</si>
  <si>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</si>
  <si>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</si>
  <si>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</si>
  <si>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</si>
  <si>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</si>
  <si>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</si>
  <si>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</si>
  <si>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</si>
  <si>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</si>
  <si>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</si>
  <si>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</si>
  <si>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</si>
  <si>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</si>
  <si>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</si>
  <si>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</si>
  <si>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</si>
  <si>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</si>
  <si>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</si>
  <si>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</si>
  <si>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</si>
  <si>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</si>
  <si>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</si>
  <si>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</si>
  <si>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</si>
  <si>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</si>
  <si>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</si>
  <si>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</si>
  <si>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</si>
  <si>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</si>
  <si>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</si>
  <si>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</si>
  <si>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</si>
  <si>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</si>
  <si>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</si>
  <si>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</si>
  <si>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</si>
  <si>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</si>
  <si>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</si>
  <si>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</si>
  <si>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</si>
  <si>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</si>
  <si>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</si>
  <si>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</si>
  <si>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</si>
  <si>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</si>
  <si>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</si>
  <si>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</si>
  <si>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</si>
  <si>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</si>
  <si>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</si>
  <si>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</si>
  <si>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</si>
  <si>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</si>
  <si>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</si>
  <si>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</si>
  <si>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</si>
  <si>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</si>
  <si>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</si>
  <si>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</si>
  <si>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</si>
  <si>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</si>
  <si>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</si>
  <si>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</si>
  <si>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</si>
  <si>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</si>
  <si>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</si>
  <si>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</si>
  <si>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</si>
  <si>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</si>
  <si>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</si>
  <si>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</si>
  <si>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</si>
  <si>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</si>
  <si>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</si>
  <si>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</si>
  <si>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</si>
  <si>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</si>
  <si>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</si>
  <si>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</si>
  <si>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</si>
  <si>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</si>
  <si>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</si>
  <si>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</si>
  <si>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</si>
  <si>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</si>
  <si>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</si>
  <si>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</si>
  <si>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</si>
  <si>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</si>
  <si>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</si>
  <si>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</si>
  <si>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</si>
  <si>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</si>
  <si>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</si>
  <si>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</si>
  <si>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</si>
  <si>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</si>
  <si>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</si>
  <si>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</si>
  <si>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</si>
  <si>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</si>
  <si>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</si>
  <si>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</si>
  <si>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</si>
  <si>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</si>
  <si>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</si>
  <si>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</si>
  <si>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</si>
  <si>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</si>
  <si>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</si>
  <si>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</si>
  <si>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</si>
  <si>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</si>
  <si>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</si>
  <si>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</si>
  <si>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</si>
  <si>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</si>
  <si>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</si>
  <si>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</si>
  <si>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</si>
  <si>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</si>
  <si>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</si>
  <si>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</si>
  <si>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</si>
  <si>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</si>
  <si>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</si>
  <si>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</si>
  <si>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</si>
  <si>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</si>
  <si>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</si>
  <si>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</si>
  <si>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</si>
  <si>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</si>
  <si>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</si>
  <si>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</si>
  <si>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</si>
  <si>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</si>
  <si>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</si>
  <si>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</si>
  <si>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</si>
  <si>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</si>
  <si>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</si>
  <si>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</si>
  <si>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</si>
  <si>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</si>
  <si>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</si>
  <si>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</si>
  <si>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</si>
  <si>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</si>
  <si>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</si>
  <si>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</si>
  <si>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</si>
  <si>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</si>
  <si>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</si>
  <si>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</si>
  <si>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</si>
  <si>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</si>
  <si>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</si>
  <si>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</si>
  <si>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</si>
  <si>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</si>
  <si>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</si>
  <si>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</si>
  <si>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</si>
  <si>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</si>
  <si>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</si>
  <si>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</si>
  <si>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</si>
  <si>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</si>
  <si>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</si>
  <si>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</si>
  <si>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</si>
  <si>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</si>
  <si>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</si>
  <si>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</si>
  <si>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</si>
  <si>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</si>
  <si>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</si>
  <si>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</si>
  <si>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</si>
  <si>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</si>
  <si>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</si>
  <si>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</si>
  <si>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</si>
  <si>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</si>
  <si>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</si>
  <si>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</si>
  <si>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</si>
  <si>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</si>
  <si>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</si>
  <si>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</si>
  <si>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</si>
  <si>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</si>
  <si>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</si>
  <si>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</si>
  <si>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</si>
  <si>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</si>
  <si>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</si>
  <si>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</si>
  <si>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</si>
  <si>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</si>
  <si>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</si>
  <si>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</si>
  <si>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</si>
  <si>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</si>
  <si>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</si>
  <si>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</si>
  <si>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</si>
  <si>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</si>
  <si>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</si>
  <si>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</si>
  <si>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</si>
  <si>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</si>
  <si>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</si>
  <si>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</si>
  <si>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</si>
  <si>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</si>
  <si>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</si>
  <si>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</si>
  <si>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</si>
  <si>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</si>
  <si>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</si>
  <si>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</si>
  <si>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</si>
  <si>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</si>
  <si>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</si>
  <si>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</si>
  <si>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</si>
  <si>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</si>
  <si>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</si>
  <si>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</si>
  <si>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</si>
  <si>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</si>
  <si>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</si>
  <si>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</si>
  <si>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</si>
  <si>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</si>
  <si>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</si>
  <si>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</si>
  <si>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</si>
  <si>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</si>
  <si>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</si>
  <si>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</si>
  <si>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</si>
  <si>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</si>
  <si>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</si>
  <si>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</si>
  <si>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</si>
  <si>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</si>
  <si>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</si>
  <si>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</si>
  <si>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</si>
  <si>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</si>
  <si>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</si>
  <si>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</si>
  <si>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</si>
  <si>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</si>
  <si>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</si>
  <si>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</si>
  <si>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</si>
  <si>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</si>
  <si>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</si>
  <si>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</si>
  <si>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</si>
  <si>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</si>
  <si>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</si>
  <si>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</si>
  <si>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</si>
  <si>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</si>
  <si>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</si>
  <si>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</si>
  <si>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</si>
  <si>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</si>
  <si>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</si>
  <si>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</si>
  <si>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</si>
  <si>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</si>
  <si>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</si>
  <si>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</si>
  <si>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</si>
  <si>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</si>
  <si>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</si>
  <si>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</si>
  <si>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</si>
  <si>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</si>
  <si>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</si>
  <si>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</si>
  <si>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</si>
  <si>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</si>
  <si>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</si>
  <si>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</si>
  <si>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</si>
  <si>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</si>
  <si>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</si>
  <si>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</si>
  <si>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</si>
  <si>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</si>
  <si>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</si>
  <si>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</si>
  <si>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</si>
  <si>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</si>
  <si>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</si>
  <si>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</si>
  <si>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</si>
  <si>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</si>
  <si>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</si>
  <si>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</si>
  <si>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</si>
  <si>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</si>
  <si>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</si>
  <si>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</si>
  <si>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</si>
  <si>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</si>
  <si>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</si>
  <si>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</si>
  <si>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</si>
  <si>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</si>
  <si>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</si>
  <si>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</si>
  <si>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</si>
  <si>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</si>
  <si>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</si>
  <si>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</si>
  <si>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</si>
  <si>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</si>
  <si>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</si>
  <si>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</si>
  <si>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</si>
  <si>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</si>
  <si>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</si>
  <si>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</si>
  <si>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</si>
  <si>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</si>
  <si>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</si>
  <si>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</si>
  <si>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</si>
  <si>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</si>
  <si>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</si>
  <si>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</si>
  <si>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</si>
  <si>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</si>
  <si>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</si>
  <si>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</si>
  <si>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</si>
  <si>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</si>
  <si>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</si>
  <si>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</si>
  <si>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</si>
  <si>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</si>
  <si>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</si>
  <si>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</si>
  <si>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</si>
  <si>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</si>
  <si>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</si>
  <si>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</si>
  <si>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</si>
  <si>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</si>
  <si>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</si>
  <si>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</si>
  <si>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</si>
  <si>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</si>
  <si>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</si>
  <si>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</si>
  <si>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</si>
  <si>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</si>
  <si>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</si>
  <si>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</si>
  <si>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</si>
  <si>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</si>
  <si>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</si>
  <si>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</si>
  <si>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</si>
  <si>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</si>
  <si>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</si>
  <si>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</si>
  <si>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</si>
  <si>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</si>
  <si>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</si>
  <si>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</si>
  <si>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</si>
  <si>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</si>
  <si>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</si>
  <si>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</si>
  <si>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</si>
  <si>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</si>
  <si>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</si>
  <si>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</si>
  <si>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</si>
  <si>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</si>
  <si>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</si>
  <si>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</si>
  <si>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</si>
  <si>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</si>
  <si>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</si>
  <si>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</si>
  <si>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</si>
  <si>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</si>
  <si>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</si>
  <si>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</si>
  <si>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</si>
  <si>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</si>
  <si>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</si>
  <si>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</si>
  <si>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</si>
  <si>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</si>
  <si>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</si>
  <si>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</si>
  <si>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</si>
  <si>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</si>
  <si>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</si>
  <si>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</si>
  <si>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</si>
  <si>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</si>
  <si>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</si>
  <si>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</si>
  <si>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</si>
  <si>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</si>
  <si>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</si>
  <si>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</si>
  <si>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</si>
  <si>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</si>
  <si>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</si>
  <si>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</si>
  <si>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</si>
  <si>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</si>
  <si>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</si>
  <si>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</si>
  <si>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</si>
  <si>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</si>
  <si>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</si>
  <si>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</si>
  <si>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</si>
  <si>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</si>
  <si>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</si>
  <si>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</si>
  <si>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</si>
  <si>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</si>
  <si>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</si>
  <si>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</si>
  <si>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</si>
  <si>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</si>
  <si>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</si>
  <si>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</si>
  <si>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</si>
  <si>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</si>
  <si>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</si>
  <si>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</si>
  <si>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</si>
  <si>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</si>
  <si>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</si>
  <si>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</si>
  <si>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</si>
  <si>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</si>
  <si>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</si>
  <si>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</si>
  <si>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</si>
  <si>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</si>
  <si>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</si>
  <si>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</si>
  <si>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</si>
  <si>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</si>
  <si>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</si>
  <si>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</si>
  <si>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</si>
  <si>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</si>
  <si>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</si>
  <si>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</si>
  <si>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</si>
  <si>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</si>
  <si>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</si>
  <si>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</si>
  <si>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</si>
  <si>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</si>
  <si>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</si>
  <si>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</si>
  <si>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</si>
  <si>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</si>
  <si>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</si>
  <si>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</si>
  <si>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</si>
  <si>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</si>
  <si>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</si>
  <si>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</si>
  <si>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</si>
  <si>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</si>
  <si>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</si>
  <si>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</si>
  <si>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</si>
  <si>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</si>
  <si>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</si>
  <si>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</si>
  <si>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</si>
  <si>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</si>
  <si>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</si>
  <si>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</si>
  <si>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</si>
  <si>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</si>
  <si>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</si>
  <si>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</si>
  <si>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</si>
  <si>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</si>
  <si>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</si>
  <si>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</si>
  <si>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</si>
  <si>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</si>
  <si>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</si>
  <si>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</si>
  <si>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</si>
  <si>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</si>
  <si>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</si>
  <si>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</si>
  <si>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</si>
  <si>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</si>
  <si>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</si>
  <si>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</si>
  <si>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</si>
  <si>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</si>
  <si>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</si>
  <si>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</si>
  <si>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</si>
  <si>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</si>
  <si>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</si>
  <si>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</si>
  <si>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</si>
  <si>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</si>
  <si>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</si>
  <si>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</si>
  <si>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</si>
  <si>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</si>
  <si>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</si>
  <si>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</si>
  <si>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</si>
  <si>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</si>
  <si>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</si>
  <si>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</si>
  <si>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</si>
  <si>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</si>
  <si>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</si>
  <si>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</si>
  <si>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</si>
  <si>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</si>
  <si>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</si>
  <si>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</si>
  <si>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</si>
  <si>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</si>
  <si>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</si>
  <si>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</si>
  <si>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</si>
  <si>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</si>
  <si>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</si>
  <si>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</si>
  <si>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</si>
  <si>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</si>
  <si>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</si>
  <si>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</si>
  <si>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</si>
  <si>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</si>
  <si>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</si>
  <si>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</si>
  <si>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</si>
  <si>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</si>
  <si>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</si>
  <si>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</si>
  <si>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</si>
  <si>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</si>
  <si>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</si>
  <si>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</si>
  <si>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</si>
  <si>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</si>
  <si>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</si>
  <si>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</si>
  <si>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</si>
  <si>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</si>
  <si>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</si>
  <si>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</si>
  <si>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</si>
  <si>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</si>
  <si>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</si>
  <si>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</si>
  <si>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</si>
  <si>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</si>
  <si>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</si>
  <si>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</si>
  <si>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</si>
  <si>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</si>
  <si>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</si>
  <si>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</si>
  <si>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</si>
  <si>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</si>
  <si>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</si>
  <si>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</si>
  <si>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</si>
  <si>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</si>
  <si>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</si>
  <si>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</si>
  <si>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</si>
  <si>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</si>
  <si>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</si>
  <si>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</si>
  <si>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</si>
  <si>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</si>
  <si>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</si>
  <si>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</si>
  <si>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</si>
  <si>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</si>
  <si>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</si>
  <si>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</si>
  <si>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</si>
  <si>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</si>
  <si>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</si>
  <si>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</si>
  <si>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</si>
  <si>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</si>
  <si>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</si>
  <si>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</si>
  <si>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</si>
  <si>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</si>
  <si>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</si>
  <si>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</si>
  <si>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</si>
  <si>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</si>
  <si>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</si>
  <si>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</si>
  <si>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</si>
  <si>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</si>
  <si>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</si>
  <si>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</si>
  <si>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</si>
  <si>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</si>
  <si>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</si>
  <si>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</si>
  <si>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</si>
  <si>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</si>
  <si>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</si>
  <si>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</si>
  <si>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</si>
  <si>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</si>
  <si>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</si>
  <si>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</si>
  <si>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</si>
  <si>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</si>
  <si>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</si>
  <si>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</si>
  <si>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</si>
  <si>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</si>
  <si>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</si>
  <si>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</si>
  <si>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</si>
  <si>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</si>
  <si>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</si>
  <si>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</si>
  <si>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</si>
  <si>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</si>
  <si>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</si>
  <si>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</si>
  <si>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</si>
  <si>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</si>
  <si>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</si>
  <si>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</si>
  <si>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</si>
  <si>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</si>
  <si>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</si>
  <si>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</si>
  <si>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</si>
  <si>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</si>
  <si>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</si>
  <si>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</si>
  <si>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</si>
  <si>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</si>
  <si>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</si>
  <si>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</si>
  <si>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</si>
  <si>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</si>
  <si>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</si>
  <si>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</si>
  <si>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</si>
  <si>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</si>
  <si>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</si>
  <si>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</si>
  <si>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</si>
  <si>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</si>
  <si>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</si>
  <si>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</si>
  <si>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</si>
  <si>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</si>
  <si>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</si>
  <si>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</si>
  <si>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</si>
  <si>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</si>
  <si>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</si>
  <si>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</si>
  <si>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</si>
  <si>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</si>
  <si>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</si>
  <si>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</si>
  <si>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</si>
  <si>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</si>
  <si>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</si>
  <si>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</si>
  <si>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</si>
  <si>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</si>
  <si>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</si>
  <si>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</si>
  <si>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</si>
  <si>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</si>
  <si>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</si>
  <si>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</si>
  <si>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</si>
  <si>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</si>
  <si>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</si>
  <si>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</si>
  <si>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</si>
  <si>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</si>
  <si>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</si>
  <si>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</si>
  <si>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</si>
  <si>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</si>
  <si>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</si>
  <si>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</si>
  <si>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</si>
  <si>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</si>
  <si>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</si>
  <si>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</si>
  <si>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</si>
  <si>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</si>
  <si>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</si>
  <si>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</si>
  <si>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</si>
  <si>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</si>
  <si>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</si>
  <si>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</si>
  <si>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</si>
  <si>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</si>
  <si>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</si>
  <si>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</si>
  <si>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</si>
  <si>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</si>
  <si>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</si>
  <si>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</si>
  <si>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</si>
  <si>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</si>
  <si>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</si>
  <si>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</si>
  <si>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</si>
  <si>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</si>
  <si>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</si>
  <si>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</si>
  <si>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</si>
  <si>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</si>
  <si>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</si>
  <si>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</si>
  <si>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</si>
  <si>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</si>
  <si>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</si>
  <si>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</si>
  <si>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</si>
  <si>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</si>
  <si>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</si>
  <si>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</si>
  <si>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</si>
  <si>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</si>
  <si>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</si>
  <si>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</si>
  <si>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</si>
  <si>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</si>
  <si>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</si>
  <si>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</si>
  <si>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</si>
  <si>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</si>
  <si>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</si>
  <si>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</si>
  <si>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</si>
  <si>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</si>
  <si>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</si>
  <si>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</si>
  <si>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</si>
  <si>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</si>
  <si>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</si>
  <si>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</si>
  <si>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</si>
  <si>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</si>
  <si>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</si>
  <si>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</si>
  <si>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</si>
  <si>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</si>
  <si>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</si>
  <si>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</si>
  <si>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</si>
  <si>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</si>
  <si>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</si>
  <si>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</si>
  <si>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</si>
  <si>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</si>
  <si>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</si>
  <si>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</si>
  <si>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</si>
  <si>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</si>
  <si>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</si>
  <si>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</si>
  <si>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</si>
  <si>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</si>
  <si>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</si>
  <si>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</si>
  <si>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</si>
  <si>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</si>
  <si>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</si>
  <si>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</si>
  <si>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</si>
  <si>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</si>
  <si>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</si>
  <si>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</si>
  <si>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</si>
  <si>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</si>
  <si>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</si>
  <si>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</si>
  <si>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</si>
  <si>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</si>
  <si>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</si>
  <si>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</si>
  <si>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</si>
  <si>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</si>
  <si>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</si>
  <si>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</si>
  <si>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</si>
  <si>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</si>
  <si>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</si>
  <si>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</si>
  <si>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</si>
  <si>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</si>
  <si>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</si>
  <si>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</si>
  <si>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</si>
  <si>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</si>
  <si>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</si>
  <si>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</si>
  <si>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</si>
  <si>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</si>
  <si>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</si>
  <si>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</si>
  <si>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</si>
  <si>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</si>
  <si>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</si>
  <si>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</si>
  <si>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</si>
  <si>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</si>
  <si>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</si>
  <si>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</si>
  <si>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</si>
  <si>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</si>
  <si>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</si>
  <si>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</si>
  <si>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</si>
  <si>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</si>
  <si>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</si>
  <si>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</si>
  <si>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</si>
  <si>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</si>
  <si>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</si>
  <si>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</si>
  <si>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</si>
  <si>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</si>
  <si>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</si>
  <si>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</si>
  <si>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</si>
  <si>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</si>
  <si>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</si>
  <si>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</si>
  <si>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</si>
  <si>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</si>
  <si>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</si>
  <si>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</si>
  <si>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</si>
  <si>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</si>
  <si>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</si>
  <si>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</si>
  <si>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</si>
  <si>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</si>
  <si>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</si>
  <si>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</si>
  <si>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</si>
  <si>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</si>
  <si>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</si>
  <si>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</si>
  <si>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</si>
  <si>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</si>
  <si>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</si>
  <si>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</si>
  <si>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</si>
  <si>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</si>
  <si>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</si>
  <si>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</si>
  <si>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</si>
  <si>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</si>
  <si>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</si>
  <si>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</si>
  <si>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</si>
  <si>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</si>
  <si>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</si>
  <si>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</si>
  <si>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</si>
  <si>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</si>
  <si>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</si>
  <si>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</si>
  <si>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</si>
  <si>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</si>
  <si>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</si>
  <si>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</si>
  <si>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</si>
  <si>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</si>
  <si>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</si>
  <si>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</si>
  <si>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</si>
  <si>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</si>
  <si>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</si>
  <si>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</si>
  <si>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</si>
  <si>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</si>
  <si>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</si>
  <si>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</si>
  <si>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</si>
  <si>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</si>
  <si>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</si>
  <si>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</si>
  <si>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</si>
  <si>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</si>
  <si>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</si>
  <si>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</si>
  <si>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</si>
  <si>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</si>
  <si>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</si>
  <si>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</si>
  <si>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</si>
  <si>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</si>
  <si>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</si>
  <si>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</si>
  <si>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</si>
  <si>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</si>
  <si>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</si>
  <si>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</si>
  <si>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</si>
  <si>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</si>
  <si>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</si>
  <si>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</si>
  <si>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</si>
  <si>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</si>
  <si>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</si>
  <si>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</si>
  <si>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</si>
  <si>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</si>
  <si>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</si>
  <si>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</si>
  <si>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</si>
  <si>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</si>
  <si>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</si>
  <si>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</si>
  <si>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</si>
  <si>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</si>
  <si>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</si>
  <si>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</si>
  <si>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</si>
  <si>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</si>
  <si>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</si>
  <si>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</si>
  <si>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</si>
  <si>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</si>
  <si>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</si>
  <si>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</si>
  <si>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</si>
  <si>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</si>
  <si>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</si>
  <si>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</si>
  <si>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</si>
  <si>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</si>
  <si>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</si>
  <si>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</si>
  <si>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</si>
  <si>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</si>
  <si>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</si>
  <si>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</si>
  <si>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</si>
  <si>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</si>
  <si>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</si>
  <si>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</si>
  <si>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</si>
  <si>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</si>
  <si>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</si>
  <si>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</si>
  <si>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</si>
  <si>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</si>
  <si>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</si>
  <si>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</si>
  <si>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</si>
  <si>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</si>
  <si>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</si>
  <si>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</si>
  <si>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</si>
  <si>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</si>
  <si>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</si>
  <si>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</si>
  <si>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</si>
  <si>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</si>
  <si>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</si>
  <si>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</si>
  <si>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</si>
  <si>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</si>
  <si>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</si>
  <si>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</si>
  <si>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</si>
  <si>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</si>
  <si>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</si>
  <si>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</si>
  <si>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</si>
  <si>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</si>
  <si>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</si>
  <si>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</si>
  <si>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</si>
  <si>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</si>
  <si>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</si>
  <si>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</si>
  <si>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</si>
  <si>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</si>
  <si>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</si>
  <si>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</si>
  <si>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</si>
  <si>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</si>
  <si>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</si>
  <si>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</si>
  <si>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</si>
  <si>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</si>
  <si>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</si>
  <si>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</si>
  <si>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</si>
  <si>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</si>
  <si>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</si>
  <si>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</si>
  <si>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</si>
  <si>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</si>
  <si>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</si>
  <si>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</si>
  <si>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</si>
  <si>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</si>
  <si>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</si>
  <si>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</si>
  <si>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</si>
  <si>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</si>
  <si>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</si>
  <si>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</si>
  <si>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</si>
  <si>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</si>
  <si>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</si>
  <si>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</si>
  <si>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</si>
  <si>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</si>
  <si>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</si>
  <si>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</si>
  <si>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</si>
  <si>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</si>
  <si>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</si>
  <si>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</si>
  <si>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</si>
  <si>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</si>
  <si>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</si>
  <si>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</si>
  <si>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</si>
  <si>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</si>
  <si>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</si>
  <si>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</si>
  <si>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</si>
  <si>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</si>
  <si>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</si>
  <si>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</si>
  <si>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</si>
  <si>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</si>
  <si>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</si>
  <si>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</si>
  <si>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</si>
  <si>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</si>
  <si>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</si>
  <si>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</si>
  <si>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</si>
  <si>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</si>
  <si>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</si>
  <si>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</si>
  <si>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</si>
  <si>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</si>
  <si>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</si>
  <si>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</si>
  <si>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</si>
  <si>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</si>
  <si>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</si>
  <si>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</si>
  <si>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</si>
  <si>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</si>
  <si>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</si>
  <si>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</si>
  <si>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</si>
  <si>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</si>
  <si>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</si>
  <si>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</si>
  <si>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</si>
  <si>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</si>
  <si>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</si>
  <si>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</si>
  <si>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</si>
  <si>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</si>
  <si>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</si>
  <si>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</si>
  <si>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</si>
  <si>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</si>
  <si>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</si>
  <si>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</si>
  <si>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</si>
  <si>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</si>
  <si>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</si>
  <si>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</si>
  <si>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</si>
  <si>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</si>
  <si>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</si>
  <si>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</si>
  <si>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</si>
  <si>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</si>
  <si>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</si>
  <si>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</si>
  <si>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</si>
  <si>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</si>
  <si>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</si>
  <si>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</si>
  <si>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</si>
  <si>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</si>
  <si>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</si>
  <si>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</si>
  <si>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</si>
  <si>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</si>
  <si>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</si>
  <si>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</si>
  <si>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</si>
  <si>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</si>
  <si>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</si>
  <si>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</si>
  <si>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</si>
  <si>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</si>
  <si>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</si>
  <si>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</si>
  <si>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</si>
  <si>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DUPAGE</t>
  </si>
  <si>
    <t>8502 BAILEY ROAD</t>
  </si>
  <si>
    <t>DARIEN</t>
  </si>
  <si>
    <t>WWW.CASSD63.ORG</t>
  </si>
  <si>
    <t>DR. KERRY FODERARO</t>
  </si>
  <si>
    <t>KFODERARO@CASSD63.ORG</t>
  </si>
  <si>
    <t>331-481-4000</t>
  </si>
  <si>
    <t>EVOY, KAMSCHULTE, JACOBS &amp; CO. LLP</t>
  </si>
  <si>
    <t>JAMES R. HENRY</t>
  </si>
  <si>
    <t>2122 YEOMAN STREET</t>
  </si>
  <si>
    <t>WAUKEGAN</t>
  </si>
  <si>
    <t>IL</t>
  </si>
  <si>
    <t>847-662-8305</t>
  </si>
  <si>
    <t>847-662-8300</t>
  </si>
  <si>
    <t>065-017957</t>
  </si>
  <si>
    <t>JHENRY@EKJLLP.COM</t>
  </si>
  <si>
    <t>Evoy, Kamschulte, Jacobs &amp; Co. LLP</t>
  </si>
  <si>
    <t>1996 WORKING CASH FUND BONDS</t>
  </si>
  <si>
    <t>2001 - A &amp; B BUILDING BONDS</t>
  </si>
  <si>
    <t>2006 - A &amp; B BUILDING BONDS</t>
  </si>
  <si>
    <t>2013 - A WORKING CASH AND REFUNDING BONDS</t>
  </si>
  <si>
    <t>2006 - C REFUNDING BONDS (Alternate Revenue Source)</t>
  </si>
  <si>
    <t>2013 - B REFUNDING BONDS (Alternate Revenue Source)</t>
  </si>
  <si>
    <t>CAPITAL LEASES - EQUIPMENT</t>
  </si>
  <si>
    <t>CAPITAL LEASES - BUSES</t>
  </si>
  <si>
    <t>VARIOUS</t>
  </si>
  <si>
    <t>1 and 3</t>
  </si>
  <si>
    <t>Equipment Leases</t>
  </si>
  <si>
    <t>Bus Leases</t>
  </si>
  <si>
    <t>2016 - A REFUNDING BONDS</t>
  </si>
  <si>
    <t>2016 - B REFUNDING AND BUILDING BONDS (Alternate Revenue Source)</t>
  </si>
  <si>
    <t>Illinois School District Liquid Asset Fund (ISDLAF)</t>
  </si>
  <si>
    <t>Special Assoc for Special Education in DuPage Co (SASED)</t>
  </si>
  <si>
    <t>Page 7, Line 43, Other Sources, Education Fund Equipment Lease-$141,994; Operations &amp; Maintenance Fund Equipment</t>
  </si>
  <si>
    <t>Discount-$29,960, Bond Issuance Costs-$49,364; Capital Projects Fund-Bond Issuance Costs-$15,166</t>
  </si>
  <si>
    <t>Lease-$63,505; Transportation Fund Bus Lease-$107,519. Total proceeds from new leases = $313,018</t>
  </si>
  <si>
    <t>Page 8, Line 75 Other Uses, Bond and Interest Fund-Transfer to Refunded Bonds Escrow Agent-$2,738,331, Bond Underwriter's</t>
  </si>
  <si>
    <t>Page 11, Line 106-Other Local Fees-"Before and After School Program" Fees-$94,394</t>
  </si>
  <si>
    <t>The "Audit Check" page indicates an "error" in connection with Long-Term Debt Issued as reflected on page 25. The long term debt</t>
  </si>
  <si>
    <t>new capital leases shown on page 7, line 43, as described above in item 1.</t>
  </si>
  <si>
    <t>issued as shown on page 25 AGREES with the sum of the long term debt issued as shown on page 7, line 33 plus proceeds from</t>
  </si>
  <si>
    <t>The "Audit Check" page indicates an "error" in connection with Long-Term Debt Retired as reflected on page 25. The long term debt</t>
  </si>
  <si>
    <t>retired as shown on page 25 AGREES with the sum of the long term debt retired as shown on page 18, line 164 (Debt Service Fund)</t>
  </si>
  <si>
    <t>plus long term debt retired as shown on page 19, line 200 (Transportation Fund)</t>
  </si>
  <si>
    <t>331-481-4001</t>
  </si>
  <si>
    <t>Cass SD 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</si>
</sst>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1567295</xdr:colOff>
          <xdr:row>1</xdr:row>
          <xdr:rowOff>155864</xdr:rowOff>
        </xdr:from>
        <xdr:to>
          <xdr:col>0</xdr:col>
          <xdr:colOff>2450523</xdr:colOff>
          <xdr:row>6</xdr:row>
          <xdr:rowOff>8659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19022063002</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2142</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2107</v>
      </c>
      <c r="U19" s="2109"/>
      <c r="V19" s="2109"/>
      <c r="W19" s="2110"/>
      <c r="X19" s="2127" t="s">
        <v>2108</v>
      </c>
      <c r="Y19" s="2189"/>
      <c r="Z19" s="2187">
        <v>60087</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2110</v>
      </c>
      <c r="U21" s="2196"/>
      <c r="V21" s="2196"/>
      <c r="W21" s="2196"/>
      <c r="X21" s="2201" t="s">
        <v>2109</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t="s">
        <v>2100</v>
      </c>
      <c r="B23" s="2154"/>
      <c r="C23" s="2154"/>
      <c r="D23" s="2154"/>
      <c r="E23" s="2154"/>
      <c r="F23" s="2154"/>
      <c r="G23" s="2154"/>
      <c r="H23" s="2155"/>
      <c r="T23" s="2136" t="s">
        <v>2111</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60561</v>
      </c>
      <c r="B25" s="2109"/>
      <c r="C25" s="2109"/>
      <c r="D25" s="2109"/>
      <c r="E25" s="2109"/>
      <c r="F25" s="2109"/>
      <c r="G25" s="2109"/>
      <c r="H25" s="2110"/>
      <c r="I25" s="652"/>
      <c r="J25" s="203"/>
      <c r="K25" s="203"/>
      <c r="L25" s="203"/>
      <c r="M25" s="203"/>
      <c r="N25" s="203"/>
      <c r="O25" s="203"/>
      <c r="P25" s="203"/>
      <c r="Q25" s="203"/>
      <c r="R25" s="203"/>
      <c r="S25" s="204"/>
      <c r="T25" s="2193" t="s">
        <v>2112</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2102</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2103</v>
      </c>
      <c r="B42" s="2109"/>
      <c r="C42" s="2110"/>
      <c r="D42" s="2127" t="s">
        <v>2141</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2096</v>
      </c>
      <c r="C53" s="619">
        <v>22</v>
      </c>
      <c r="D53" s="388" t="s">
        <v>1797</v>
      </c>
      <c r="E53" s="26"/>
      <c r="F53" s="1552"/>
      <c r="G53" s="1724" t="s">
        <v>1796</v>
      </c>
      <c r="H53" s="1953">
        <v>33239</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2113</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7">
        <v>43011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319478027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2.3032E-2</v>
      </c>
      <c r="E10" s="99" t="s">
        <v>1164</v>
      </c>
      <c r="F10" s="468">
        <v>2.794E-3</v>
      </c>
      <c r="G10" s="99" t="s">
        <v>1164</v>
      </c>
      <c r="H10" s="468">
        <v>4.8700000000000002E-4</v>
      </c>
      <c r="I10" s="99" t="s">
        <v>1165</v>
      </c>
      <c r="J10" s="469">
        <f>ROUND(D10+F10+H10,5)</f>
        <v>2.631E-2</v>
      </c>
      <c r="K10" s="92"/>
      <c r="L10" s="468">
        <v>0</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10750415</v>
      </c>
      <c r="E16" s="99"/>
      <c r="F16" s="81">
        <f>SUM('Acct Summary 7-8'!C17,'Acct Summary 7-8'!D17,'Acct Summary 7-8'!F17)</f>
        <v>10811110</v>
      </c>
      <c r="G16" s="99"/>
      <c r="H16" s="81">
        <f>SUM(D16-F16)</f>
        <v>-60695</v>
      </c>
      <c r="I16" s="92"/>
      <c r="J16" s="81">
        <f>SUM('Acct Summary 7-8'!C81,'Acct Summary 7-8'!D81,'Acct Summary 7-8'!F81,'Acct Summary 7-8'!I81)</f>
        <v>2833539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22043983.863000002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7545443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7" sqref="O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Cass SD 63</v>
      </c>
      <c r="E7" s="135"/>
      <c r="G7" s="136"/>
      <c r="H7" s="137"/>
      <c r="I7" s="137"/>
      <c r="J7" s="137"/>
      <c r="K7" s="137"/>
      <c r="L7"/>
      <c r="M7"/>
      <c r="N7"/>
      <c r="O7"/>
      <c r="P7"/>
    </row>
    <row r="8" spans="1:18" ht="12.75" x14ac:dyDescent="0.2">
      <c r="A8"/>
      <c r="B8"/>
      <c r="C8" s="133" t="s">
        <v>1316</v>
      </c>
      <c r="D8" s="138">
        <f>COVER!A13</f>
        <v>19022063002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2833539</v>
      </c>
      <c r="I12" s="1151"/>
      <c r="J12" s="1151"/>
      <c r="K12" s="1152">
        <f>TRUNC((H12/H13*100000),5)/100000</f>
        <v>0.27334111430000002</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10366311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-384104</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10811110</v>
      </c>
      <c r="I17" s="1151"/>
      <c r="J17" s="1157"/>
      <c r="K17" s="1152">
        <f>TRUNC((H17/H18*100000),5)/100000</f>
        <v>1.0429081280000001</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10366311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-384104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4.0398200000000006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2832375</v>
      </c>
      <c r="I24" s="676"/>
      <c r="J24" s="676"/>
      <c r="K24" s="1161">
        <f>TRUNC(((H24/H25*100000)/100000),2)</f>
        <v>94.31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30030.861110000002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7144646.8568099998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7545443</v>
      </c>
      <c r="I32" s="1159"/>
      <c r="J32" s="1159"/>
      <c r="K32" s="1161">
        <f>TRUNC(100-((((H32/H33*100))*100)/100),2)</f>
        <v>65.77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22043983.863000002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pane="bottomLeft" activeCell="M39" sqref="M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1870336</v>
      </c>
      <c r="D4" s="408">
        <v>862282</v>
      </c>
      <c r="E4" s="408">
        <v>167521</v>
      </c>
      <c r="F4" s="408">
        <v>67088</v>
      </c>
      <c r="G4" s="408">
        <v>218543</v>
      </c>
      <c r="H4" s="408">
        <v>1610574</v>
      </c>
      <c r="I4" s="408">
        <v>32669</v>
      </c>
      <c r="J4" s="432">
        <v>0</v>
      </c>
      <c r="K4" s="408">
        <v>388</v>
      </c>
      <c r="L4" s="408">
        <v>34513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1870336</v>
      </c>
      <c r="D13" s="681">
        <f t="shared" ref="D13:L13" si="0">SUM(D4:D12)</f>
        <v>862282</v>
      </c>
      <c r="E13" s="681">
        <f t="shared" si="0"/>
        <v>167521</v>
      </c>
      <c r="F13" s="681">
        <f t="shared" si="0"/>
        <v>67088</v>
      </c>
      <c r="G13" s="681">
        <f t="shared" si="0"/>
        <v>218543</v>
      </c>
      <c r="H13" s="681">
        <f t="shared" si="0"/>
        <v>1610574</v>
      </c>
      <c r="I13" s="681">
        <f t="shared" si="0"/>
        <v>32669</v>
      </c>
      <c r="J13" s="681">
        <f t="shared" si="0"/>
        <v>0</v>
      </c>
      <c r="K13" s="681">
        <f t="shared" si="0"/>
        <v>388</v>
      </c>
      <c r="L13" s="681">
        <f t="shared" si="0"/>
        <v>34513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49573</v>
      </c>
      <c r="N16" s="711"/>
    </row>
    <row r="17" spans="1:14" s="696" customFormat="1" ht="12.75" customHeight="1" x14ac:dyDescent="0.2">
      <c r="A17" s="710" t="s">
        <v>1693</v>
      </c>
      <c r="B17" s="538">
        <v>230</v>
      </c>
      <c r="C17" s="503"/>
      <c r="D17" s="503"/>
      <c r="E17" s="503"/>
      <c r="F17" s="503"/>
      <c r="G17" s="503"/>
      <c r="H17" s="503"/>
      <c r="I17" s="503"/>
      <c r="J17" s="503"/>
      <c r="K17" s="503"/>
      <c r="L17" s="503"/>
      <c r="M17" s="432">
        <v>4552772</v>
      </c>
      <c r="N17" s="711"/>
    </row>
    <row r="18" spans="1:14" s="696" customFormat="1" ht="12.75" customHeight="1" x14ac:dyDescent="0.2">
      <c r="A18" s="710" t="s">
        <v>1694</v>
      </c>
      <c r="B18" s="538">
        <v>240</v>
      </c>
      <c r="C18" s="503"/>
      <c r="D18" s="503"/>
      <c r="E18" s="503"/>
      <c r="F18" s="503"/>
      <c r="G18" s="503"/>
      <c r="H18" s="503"/>
      <c r="I18" s="503"/>
      <c r="J18" s="503"/>
      <c r="K18" s="503"/>
      <c r="L18" s="503"/>
      <c r="M18" s="432">
        <v>134073</v>
      </c>
      <c r="N18" s="711"/>
    </row>
    <row r="19" spans="1:14" s="696" customFormat="1" ht="12.75" customHeight="1" x14ac:dyDescent="0.2">
      <c r="A19" s="710" t="s">
        <v>1695</v>
      </c>
      <c r="B19" s="538">
        <v>250</v>
      </c>
      <c r="C19" s="503"/>
      <c r="D19" s="503"/>
      <c r="E19" s="503"/>
      <c r="F19" s="503"/>
      <c r="G19" s="503"/>
      <c r="H19" s="503"/>
      <c r="I19" s="503"/>
      <c r="J19" s="503"/>
      <c r="K19" s="503"/>
      <c r="L19" s="503"/>
      <c r="M19" s="432">
        <v>1020188</v>
      </c>
      <c r="N19" s="711"/>
    </row>
    <row r="20" spans="1:14" s="696" customFormat="1" ht="12.75" customHeight="1" x14ac:dyDescent="0.2">
      <c r="A20" s="710" t="s">
        <v>1696</v>
      </c>
      <c r="B20" s="538">
        <v>260</v>
      </c>
      <c r="C20" s="503"/>
      <c r="D20" s="503"/>
      <c r="E20" s="503"/>
      <c r="F20" s="503"/>
      <c r="G20" s="503"/>
      <c r="H20" s="503"/>
      <c r="I20" s="503"/>
      <c r="J20" s="503"/>
      <c r="K20" s="503"/>
      <c r="L20" s="503"/>
      <c r="M20" s="432">
        <v>162558</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167521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7377922</v>
      </c>
    </row>
    <row r="23" spans="1:14" ht="13.5" customHeight="1" thickBot="1" x14ac:dyDescent="0.25">
      <c r="A23" s="460" t="s">
        <v>729</v>
      </c>
      <c r="B23" s="716"/>
      <c r="C23" s="429"/>
      <c r="D23" s="429"/>
      <c r="E23" s="429"/>
      <c r="F23" s="429"/>
      <c r="G23" s="429"/>
      <c r="H23" s="429"/>
      <c r="I23" s="429"/>
      <c r="J23" s="429"/>
      <c r="K23" s="429"/>
      <c r="L23" s="429"/>
      <c r="M23" s="685">
        <f>SUM(M15:M22)</f>
        <v>5919164</v>
      </c>
      <c r="N23" s="685">
        <f>SUM(N21:N22)</f>
        <v>7545443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-1164</v>
      </c>
      <c r="D31" s="432"/>
      <c r="E31" s="432"/>
      <c r="F31" s="408"/>
      <c r="G31" s="432">
        <v>-91</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34513</v>
      </c>
      <c r="M33" s="429"/>
      <c r="N33" s="478"/>
    </row>
    <row r="34" spans="1:14" ht="13.5" customHeight="1" thickBot="1" x14ac:dyDescent="0.25">
      <c r="A34" s="1066" t="s">
        <v>740</v>
      </c>
      <c r="B34" s="717"/>
      <c r="C34" s="1089">
        <f>SUM(C25:C33)</f>
        <v>-1164</v>
      </c>
      <c r="D34" s="1089">
        <f t="shared" ref="D34:K34" si="1">SUM(D25:D33)</f>
        <v>0</v>
      </c>
      <c r="E34" s="1089">
        <f t="shared" si="1"/>
        <v>0</v>
      </c>
      <c r="F34" s="1089">
        <f t="shared" si="1"/>
        <v>0</v>
      </c>
      <c r="G34" s="1089">
        <f t="shared" si="1"/>
        <v>-91</v>
      </c>
      <c r="H34" s="1089">
        <f t="shared" si="1"/>
        <v>0</v>
      </c>
      <c r="I34" s="1089">
        <f t="shared" si="1"/>
        <v>0</v>
      </c>
      <c r="J34" s="1089">
        <f t="shared" si="1"/>
        <v>0</v>
      </c>
      <c r="K34" s="1089">
        <f t="shared" si="1"/>
        <v>0</v>
      </c>
      <c r="L34" s="1049">
        <f>SUM(L33)</f>
        <v>34513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7545443</v>
      </c>
    </row>
    <row r="37" spans="1:14" ht="13.5" thickBot="1" x14ac:dyDescent="0.25">
      <c r="A37" s="460" t="s">
        <v>739</v>
      </c>
      <c r="B37" s="716"/>
      <c r="C37" s="503"/>
      <c r="D37" s="503"/>
      <c r="E37" s="503"/>
      <c r="F37" s="503"/>
      <c r="G37" s="503"/>
      <c r="H37" s="503"/>
      <c r="I37" s="503"/>
      <c r="J37" s="503"/>
      <c r="K37" s="503"/>
      <c r="L37" s="510"/>
      <c r="M37" s="429"/>
      <c r="N37" s="685">
        <f>SUM(N36:N36)</f>
        <v>7545443</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1871500</v>
      </c>
      <c r="D39" s="719">
        <v>862282</v>
      </c>
      <c r="E39" s="719">
        <v>167521</v>
      </c>
      <c r="F39" s="719">
        <v>67088</v>
      </c>
      <c r="G39" s="719">
        <v>218634</v>
      </c>
      <c r="H39" s="719">
        <v>1610574</v>
      </c>
      <c r="I39" s="719">
        <v>32669</v>
      </c>
      <c r="J39" s="718">
        <v>0</v>
      </c>
      <c r="K39" s="719">
        <v>388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5919164</v>
      </c>
      <c r="N40" s="686"/>
    </row>
    <row r="41" spans="1:14" ht="13.5" customHeight="1" thickBot="1" x14ac:dyDescent="0.25">
      <c r="A41" s="460" t="s">
        <v>741</v>
      </c>
      <c r="B41" s="451"/>
      <c r="C41" s="481">
        <f>(SUM(C34,C37,C38,C39))</f>
        <v>1870336</v>
      </c>
      <c r="D41" s="481">
        <f t="shared" ref="D41:L41" si="2">SUM(D34,D37,D38:D39)</f>
        <v>862282</v>
      </c>
      <c r="E41" s="481">
        <f t="shared" si="2"/>
        <v>167521</v>
      </c>
      <c r="F41" s="481">
        <f t="shared" si="2"/>
        <v>67088</v>
      </c>
      <c r="G41" s="481">
        <f t="shared" si="2"/>
        <v>218543</v>
      </c>
      <c r="H41" s="481">
        <f t="shared" si="2"/>
        <v>1610574</v>
      </c>
      <c r="I41" s="481">
        <f t="shared" si="2"/>
        <v>32669</v>
      </c>
      <c r="J41" s="481">
        <f t="shared" si="2"/>
        <v>0</v>
      </c>
      <c r="K41" s="481">
        <f t="shared" si="2"/>
        <v>388</v>
      </c>
      <c r="L41" s="481">
        <f t="shared" si="2"/>
        <v>34513</v>
      </c>
      <c r="M41" s="481">
        <f>SUM(M40)</f>
        <v>5919164</v>
      </c>
      <c r="N41" s="481">
        <f>SUM(N37)</f>
        <v>7545443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E31" sqref="E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8059438</v>
      </c>
      <c r="D4" s="687">
        <f>'Revenues 9-14'!D109</f>
        <v>1091741</v>
      </c>
      <c r="E4" s="687">
        <f>'Revenues 9-14'!E109</f>
        <v>320138</v>
      </c>
      <c r="F4" s="687">
        <f>'Revenues 9-14'!F109</f>
        <v>231464</v>
      </c>
      <c r="G4" s="687">
        <f>'Revenues 9-14'!G109</f>
        <v>307896</v>
      </c>
      <c r="H4" s="687">
        <f>'Revenues 9-14'!H109</f>
        <v>3552</v>
      </c>
      <c r="I4" s="687">
        <f>'Revenues 9-14'!I109</f>
        <v>70</v>
      </c>
      <c r="J4" s="687">
        <f>'Revenues 9-14'!J109</f>
        <v>0</v>
      </c>
      <c r="K4" s="687">
        <f>'Revenues 9-14'!K109</f>
        <v>70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410977</v>
      </c>
      <c r="D6" s="688">
        <f>'Revenues 9-14'!D173</f>
        <v>122075</v>
      </c>
      <c r="E6" s="688">
        <f>'Revenues 9-14'!E173</f>
        <v>0</v>
      </c>
      <c r="F6" s="688">
        <f>'Revenues 9-14'!F173</f>
        <v>105332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729318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9199733</v>
      </c>
      <c r="D8" s="481">
        <f t="shared" ref="D8:K8" si="0">SUM(D4:D7)</f>
        <v>1213816</v>
      </c>
      <c r="E8" s="481">
        <f t="shared" si="0"/>
        <v>320138</v>
      </c>
      <c r="F8" s="481">
        <f t="shared" si="0"/>
        <v>336796</v>
      </c>
      <c r="G8" s="481">
        <f t="shared" si="0"/>
        <v>307896</v>
      </c>
      <c r="H8" s="481">
        <f t="shared" si="0"/>
        <v>3552</v>
      </c>
      <c r="I8" s="481">
        <f t="shared" si="0"/>
        <v>70</v>
      </c>
      <c r="J8" s="481">
        <f t="shared" si="0"/>
        <v>0</v>
      </c>
      <c r="K8" s="481">
        <f t="shared" si="0"/>
        <v>70</v>
      </c>
      <c r="L8" s="38"/>
    </row>
    <row r="9" spans="1:13" ht="15" thickTop="1" x14ac:dyDescent="0.2">
      <c r="A9" s="1009" t="s">
        <v>343</v>
      </c>
      <c r="B9" s="452">
        <v>3998</v>
      </c>
      <c r="C9" s="414">
        <v>4017024</v>
      </c>
      <c r="D9" s="485"/>
      <c r="E9" s="414"/>
      <c r="F9" s="414"/>
      <c r="G9" s="692"/>
      <c r="H9" s="414"/>
      <c r="I9" s="490" t="s">
        <v>1365</v>
      </c>
      <c r="J9" s="431"/>
      <c r="K9" s="414"/>
      <c r="L9" s="38"/>
    </row>
    <row r="10" spans="1:13" s="47" customFormat="1" ht="13.5" thickBot="1" x14ac:dyDescent="0.25">
      <c r="A10" s="460" t="s">
        <v>1369</v>
      </c>
      <c r="B10" s="453"/>
      <c r="C10" s="481">
        <f>SUM(C8:C9)</f>
        <v>13216757</v>
      </c>
      <c r="D10" s="481">
        <f t="shared" ref="D10:K10" si="1">SUM(D8:D9)</f>
        <v>1213816</v>
      </c>
      <c r="E10" s="481">
        <f t="shared" si="1"/>
        <v>320138</v>
      </c>
      <c r="F10" s="481">
        <f t="shared" si="1"/>
        <v>336796</v>
      </c>
      <c r="G10" s="481">
        <f t="shared" si="1"/>
        <v>307896</v>
      </c>
      <c r="H10" s="481">
        <f t="shared" si="1"/>
        <v>3552</v>
      </c>
      <c r="I10" s="481">
        <f t="shared" si="1"/>
        <v>70</v>
      </c>
      <c r="J10" s="481">
        <f t="shared" si="1"/>
        <v>0</v>
      </c>
      <c r="K10" s="481">
        <f t="shared" si="1"/>
        <v>70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5376104</v>
      </c>
      <c r="D12" s="494" t="s">
        <v>1365</v>
      </c>
      <c r="E12" s="429" t="s">
        <v>1365</v>
      </c>
      <c r="F12" s="429" t="s">
        <v>1365</v>
      </c>
      <c r="G12" s="687">
        <f>'Expenditures 15-22'!K223</f>
        <v>101790</v>
      </c>
      <c r="H12" s="427"/>
      <c r="I12" s="429" t="s">
        <v>1365</v>
      </c>
      <c r="J12" s="429" t="s">
        <v>1365</v>
      </c>
      <c r="K12" s="427" t="s">
        <v>1365</v>
      </c>
      <c r="L12" s="38"/>
    </row>
    <row r="13" spans="1:13" x14ac:dyDescent="0.2">
      <c r="A13" s="726" t="s">
        <v>525</v>
      </c>
      <c r="B13" s="293">
        <v>2000</v>
      </c>
      <c r="C13" s="688">
        <f>'Expenditures 15-22'!K74</f>
        <v>2677929</v>
      </c>
      <c r="D13" s="688">
        <f>'Expenditures 15-22'!K129</f>
        <v>871872</v>
      </c>
      <c r="E13" s="478" t="s">
        <v>1365</v>
      </c>
      <c r="F13" s="688">
        <f>'Expenditures 15-22'!K178</f>
        <v>428864</v>
      </c>
      <c r="G13" s="688">
        <f>'Expenditures 15-22'!K273</f>
        <v>152748</v>
      </c>
      <c r="H13" s="688">
        <f>'Expenditures 15-22'!K296</f>
        <v>150227</v>
      </c>
      <c r="I13" s="429" t="s">
        <v>1365</v>
      </c>
      <c r="J13" s="741">
        <f>'Expenditures 15-22'!K323</f>
        <v>0</v>
      </c>
      <c r="K13" s="693">
        <f>'Expenditures 15-22'!K341</f>
        <v>12331</v>
      </c>
      <c r="L13" s="38"/>
    </row>
    <row r="14" spans="1:13" x14ac:dyDescent="0.2">
      <c r="A14" s="726" t="s">
        <v>517</v>
      </c>
      <c r="B14" s="293">
        <v>3000</v>
      </c>
      <c r="C14" s="688">
        <f>'Expenditures 15-22'!K75</f>
        <v>67949</v>
      </c>
      <c r="D14" s="688">
        <f>'Expenditures 15-22'!K130</f>
        <v>0</v>
      </c>
      <c r="E14" s="494" t="s">
        <v>1365</v>
      </c>
      <c r="F14" s="688">
        <f>'Expenditures 15-22'!K179</f>
        <v>0</v>
      </c>
      <c r="G14" s="688">
        <f>'Expenditures 15-22'!K274</f>
        <v>6354</v>
      </c>
      <c r="H14" s="486"/>
      <c r="I14" s="429" t="s">
        <v>1365</v>
      </c>
      <c r="J14" s="429" t="s">
        <v>1365</v>
      </c>
      <c r="K14" s="486" t="s">
        <v>1365</v>
      </c>
      <c r="L14" s="38"/>
    </row>
    <row r="15" spans="1:13" x14ac:dyDescent="0.2">
      <c r="A15" s="726" t="s">
        <v>113</v>
      </c>
      <c r="B15" s="293">
        <v>4000</v>
      </c>
      <c r="C15" s="688">
        <f>'Expenditures 15-22'!K102</f>
        <v>1227725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6892</v>
      </c>
      <c r="D16" s="688">
        <f>'Expenditures 15-22'!K148</f>
        <v>101097</v>
      </c>
      <c r="E16" s="688">
        <f>'Expenditures 15-22'!K166</f>
        <v>695292</v>
      </c>
      <c r="F16" s="688">
        <f>'Expenditures 15-22'!K202</f>
        <v>52678</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9356599</v>
      </c>
      <c r="D17" s="481">
        <f t="shared" si="2"/>
        <v>972969</v>
      </c>
      <c r="E17" s="481">
        <f t="shared" si="2"/>
        <v>695292</v>
      </c>
      <c r="F17" s="481">
        <f t="shared" si="2"/>
        <v>481542</v>
      </c>
      <c r="G17" s="481">
        <f t="shared" si="2"/>
        <v>260892</v>
      </c>
      <c r="H17" s="481">
        <f t="shared" si="2"/>
        <v>150227</v>
      </c>
      <c r="I17" s="429"/>
      <c r="J17" s="481">
        <f>SUM(J12:J16)</f>
        <v>0</v>
      </c>
      <c r="K17" s="481">
        <f>SUM(K12:K16)</f>
        <v>12331</v>
      </c>
      <c r="L17" s="38"/>
    </row>
    <row r="18" spans="1:12" ht="15" customHeight="1" thickTop="1" x14ac:dyDescent="0.2">
      <c r="A18" s="1010" t="s">
        <v>1298</v>
      </c>
      <c r="B18" s="258">
        <v>4180</v>
      </c>
      <c r="C18" s="687">
        <f t="shared" ref="C18:H18" si="3">C9</f>
        <v>4017024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13373623</v>
      </c>
      <c r="D19" s="481">
        <f t="shared" si="4"/>
        <v>972969</v>
      </c>
      <c r="E19" s="481">
        <f t="shared" si="4"/>
        <v>695292</v>
      </c>
      <c r="F19" s="481">
        <f t="shared" si="4"/>
        <v>481542</v>
      </c>
      <c r="G19" s="481">
        <f t="shared" si="4"/>
        <v>260892</v>
      </c>
      <c r="H19" s="481">
        <f t="shared" si="4"/>
        <v>150227</v>
      </c>
      <c r="I19" s="429"/>
      <c r="J19" s="481">
        <f>SUM(J17:J18)</f>
        <v>0</v>
      </c>
      <c r="K19" s="481">
        <f>SUM(K17:K18)</f>
        <v>12331</v>
      </c>
      <c r="L19" s="38"/>
    </row>
    <row r="20" spans="1:12" ht="27" thickTop="1" thickBot="1" x14ac:dyDescent="0.25">
      <c r="A20" s="454" t="s">
        <v>1299</v>
      </c>
      <c r="B20" s="455"/>
      <c r="C20" s="1008">
        <f>C8-C17</f>
        <v>-156866</v>
      </c>
      <c r="D20" s="1008">
        <f t="shared" ref="D20:K20" si="5">D8-D17</f>
        <v>240847</v>
      </c>
      <c r="E20" s="1008">
        <f t="shared" si="5"/>
        <v>-375154</v>
      </c>
      <c r="F20" s="1008">
        <f t="shared" si="5"/>
        <v>-144746</v>
      </c>
      <c r="G20" s="1008">
        <f t="shared" si="5"/>
        <v>47004</v>
      </c>
      <c r="H20" s="1008">
        <f t="shared" si="5"/>
        <v>-146675</v>
      </c>
      <c r="I20" s="1008">
        <f t="shared" si="5"/>
        <v>70</v>
      </c>
      <c r="J20" s="1008">
        <f t="shared" si="5"/>
        <v>0</v>
      </c>
      <c r="K20" s="1008">
        <f t="shared" si="5"/>
        <v>-12261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2530000</v>
      </c>
      <c r="F33" s="432"/>
      <c r="G33" s="503"/>
      <c r="H33" s="432">
        <v>1750000</v>
      </c>
      <c r="I33" s="432"/>
      <c r="J33" s="432"/>
      <c r="K33" s="432"/>
      <c r="L33" s="500"/>
    </row>
    <row r="34" spans="1:12" s="696" customFormat="1" x14ac:dyDescent="0.2">
      <c r="A34" s="1012" t="s">
        <v>1160</v>
      </c>
      <c r="B34" s="699">
        <v>7220</v>
      </c>
      <c r="C34" s="432"/>
      <c r="D34" s="432"/>
      <c r="E34" s="432">
        <v>287655</v>
      </c>
      <c r="F34" s="432"/>
      <c r="G34" s="503"/>
      <c r="H34" s="431">
        <v>22415</v>
      </c>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164104</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220000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141994</v>
      </c>
      <c r="D43" s="432">
        <v>63505</v>
      </c>
      <c r="E43" s="432"/>
      <c r="F43" s="432">
        <v>107519</v>
      </c>
      <c r="G43" s="432"/>
      <c r="H43" s="432"/>
      <c r="I43" s="432"/>
      <c r="J43" s="432"/>
      <c r="K43" s="432"/>
      <c r="L43" s="500"/>
    </row>
    <row r="44" spans="1:12" s="696" customFormat="1" ht="13.5" customHeight="1" thickBot="1" x14ac:dyDescent="0.25">
      <c r="A44" s="720" t="s">
        <v>433</v>
      </c>
      <c r="B44" s="701"/>
      <c r="C44" s="684">
        <f>SUM(C24:C43)</f>
        <v>141994</v>
      </c>
      <c r="D44" s="684">
        <f t="shared" ref="D44:K44" si="6">SUM(D24:D43)</f>
        <v>63505</v>
      </c>
      <c r="E44" s="684">
        <f t="shared" si="6"/>
        <v>3201759</v>
      </c>
      <c r="F44" s="684">
        <f t="shared" si="6"/>
        <v>107519</v>
      </c>
      <c r="G44" s="684">
        <f t="shared" si="6"/>
        <v>0</v>
      </c>
      <c r="H44" s="684">
        <f t="shared" si="6"/>
        <v>1772415</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155336</v>
      </c>
      <c r="D54" s="438">
        <v>8768</v>
      </c>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v>220000</v>
      </c>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2817655</v>
      </c>
      <c r="F75" s="800"/>
      <c r="G75" s="800"/>
      <c r="H75" s="800">
        <v>15166</v>
      </c>
      <c r="I75" s="438"/>
      <c r="J75" s="438"/>
      <c r="K75" s="800"/>
      <c r="L75" s="500"/>
    </row>
    <row r="76" spans="1:12" s="696" customFormat="1" ht="14.25" thickTop="1" thickBot="1" x14ac:dyDescent="0.25">
      <c r="A76" s="1016" t="s">
        <v>508</v>
      </c>
      <c r="B76" s="703"/>
      <c r="C76" s="684">
        <f t="shared" ref="C76:K76" si="7">SUM(C47:C75)</f>
        <v>155336</v>
      </c>
      <c r="D76" s="684">
        <f t="shared" si="7"/>
        <v>228768</v>
      </c>
      <c r="E76" s="684">
        <f t="shared" si="7"/>
        <v>2817655</v>
      </c>
      <c r="F76" s="684">
        <f t="shared" si="7"/>
        <v>0</v>
      </c>
      <c r="G76" s="684">
        <f t="shared" si="7"/>
        <v>0</v>
      </c>
      <c r="H76" s="684">
        <f t="shared" si="7"/>
        <v>15166</v>
      </c>
      <c r="I76" s="684">
        <f t="shared" si="7"/>
        <v>0</v>
      </c>
      <c r="J76" s="684">
        <f t="shared" si="7"/>
        <v>0</v>
      </c>
      <c r="K76" s="684">
        <f t="shared" si="7"/>
        <v>0</v>
      </c>
      <c r="L76" s="500"/>
    </row>
    <row r="77" spans="1:12" ht="14.25" thickTop="1" thickBot="1" x14ac:dyDescent="0.25">
      <c r="A77" s="1017" t="s">
        <v>1377</v>
      </c>
      <c r="B77" s="702"/>
      <c r="C77" s="440">
        <f t="shared" ref="C77:K77" si="8">C44-C76</f>
        <v>-13342</v>
      </c>
      <c r="D77" s="440">
        <f t="shared" si="8"/>
        <v>-165263</v>
      </c>
      <c r="E77" s="440">
        <f t="shared" si="8"/>
        <v>384104</v>
      </c>
      <c r="F77" s="440">
        <f t="shared" si="8"/>
        <v>107519</v>
      </c>
      <c r="G77" s="440">
        <f t="shared" si="8"/>
        <v>0</v>
      </c>
      <c r="H77" s="440">
        <f t="shared" si="8"/>
        <v>1757249</v>
      </c>
      <c r="I77" s="440">
        <f t="shared" si="8"/>
        <v>0</v>
      </c>
      <c r="J77" s="440">
        <f t="shared" si="8"/>
        <v>0</v>
      </c>
      <c r="K77" s="440">
        <f t="shared" si="8"/>
        <v>0</v>
      </c>
      <c r="L77" s="38"/>
    </row>
    <row r="78" spans="1:12" ht="29.25" customHeight="1" thickTop="1" thickBot="1" x14ac:dyDescent="0.25">
      <c r="A78" s="2259" t="s">
        <v>681</v>
      </c>
      <c r="B78" s="2260"/>
      <c r="C78" s="439">
        <f t="shared" ref="C78:K78" si="9">C20+C77</f>
        <v>-170208</v>
      </c>
      <c r="D78" s="439">
        <f t="shared" si="9"/>
        <v>75584</v>
      </c>
      <c r="E78" s="439">
        <f t="shared" si="9"/>
        <v>8950</v>
      </c>
      <c r="F78" s="439">
        <f t="shared" si="9"/>
        <v>-37227</v>
      </c>
      <c r="G78" s="439">
        <f t="shared" si="9"/>
        <v>47004</v>
      </c>
      <c r="H78" s="439">
        <f t="shared" si="9"/>
        <v>1610574</v>
      </c>
      <c r="I78" s="439">
        <f t="shared" si="9"/>
        <v>70</v>
      </c>
      <c r="J78" s="439">
        <f t="shared" si="9"/>
        <v>0</v>
      </c>
      <c r="K78" s="439">
        <f t="shared" si="9"/>
        <v>-12261</v>
      </c>
      <c r="L78" s="501"/>
    </row>
    <row r="79" spans="1:12" ht="13.5" thickTop="1" x14ac:dyDescent="0.2">
      <c r="A79" s="812" t="s">
        <v>1955</v>
      </c>
      <c r="B79" s="456"/>
      <c r="C79" s="431">
        <v>2041708</v>
      </c>
      <c r="D79" s="695">
        <v>786698</v>
      </c>
      <c r="E79" s="695">
        <v>158571</v>
      </c>
      <c r="F79" s="695">
        <v>104315</v>
      </c>
      <c r="G79" s="695">
        <v>171630</v>
      </c>
      <c r="H79" s="695">
        <v>0</v>
      </c>
      <c r="I79" s="695">
        <v>32599</v>
      </c>
      <c r="J79" s="695">
        <v>0</v>
      </c>
      <c r="K79" s="695">
        <v>12649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1871500</v>
      </c>
      <c r="D81" s="481">
        <f>SUM(D78:D80)</f>
        <v>862282</v>
      </c>
      <c r="E81" s="481">
        <f t="shared" ref="E81:K81" si="10">SUM(E78:E80)</f>
        <v>167521</v>
      </c>
      <c r="F81" s="481">
        <f t="shared" si="10"/>
        <v>67088</v>
      </c>
      <c r="G81" s="481">
        <f t="shared" si="10"/>
        <v>218634</v>
      </c>
      <c r="H81" s="481">
        <f t="shared" si="10"/>
        <v>1610574</v>
      </c>
      <c r="I81" s="481">
        <f t="shared" si="10"/>
        <v>32669</v>
      </c>
      <c r="J81" s="481">
        <f t="shared" si="10"/>
        <v>0</v>
      </c>
      <c r="K81" s="481">
        <f t="shared" si="10"/>
        <v>388</v>
      </c>
      <c r="L81" s="38"/>
    </row>
    <row r="82" spans="1:12" ht="0.75" customHeight="1" thickTop="1" thickBot="1" x14ac:dyDescent="0.25">
      <c r="A82" s="624" t="s">
        <v>399</v>
      </c>
      <c r="B82" s="622"/>
      <c r="C82" s="1126">
        <f>(C81-C79)</f>
        <v>-170208</v>
      </c>
      <c r="D82" s="1126">
        <f t="shared" ref="D82:K82" si="11">(D81-D79)</f>
        <v>75584</v>
      </c>
      <c r="E82" s="1126">
        <f t="shared" si="11"/>
        <v>8950</v>
      </c>
      <c r="F82" s="1126">
        <f t="shared" si="11"/>
        <v>-37227</v>
      </c>
      <c r="G82" s="1126">
        <f t="shared" si="11"/>
        <v>47004</v>
      </c>
      <c r="H82" s="1126">
        <f t="shared" si="11"/>
        <v>1610574</v>
      </c>
      <c r="I82" s="1126">
        <f t="shared" si="11"/>
        <v>70</v>
      </c>
      <c r="J82" s="1126">
        <f t="shared" si="11"/>
        <v>0</v>
      </c>
      <c r="K82" s="1126">
        <f t="shared" si="11"/>
        <v>-12261</v>
      </c>
    </row>
    <row r="83" spans="1:12" ht="14.25" hidden="1" thickTop="1" thickBot="1" x14ac:dyDescent="0.25">
      <c r="A83" s="721" t="s">
        <v>400</v>
      </c>
      <c r="B83" s="623"/>
      <c r="C83" s="1127">
        <f>C82/C81</f>
        <v>-9.0947368421052638E-2</v>
      </c>
      <c r="D83" s="1127">
        <f t="shared" ref="D83:K83" si="12">D82/D81</f>
        <v>8.7655778504016083E-2</v>
      </c>
      <c r="E83" s="1127">
        <f t="shared" si="12"/>
        <v>5.3426137618567224E-2</v>
      </c>
      <c r="F83" s="1127">
        <f t="shared" si="12"/>
        <v>-0.55489804435964707</v>
      </c>
      <c r="G83" s="1127">
        <f t="shared" si="12"/>
        <v>0.21498943439721177</v>
      </c>
      <c r="H83" s="1127">
        <f t="shared" si="12"/>
        <v>1</v>
      </c>
      <c r="I83" s="1127">
        <f t="shared" si="12"/>
        <v>2.142704092564817E-3</v>
      </c>
      <c r="J83" s="1127" t="e">
        <f t="shared" si="12"/>
        <v>#DIV/0!</v>
      </c>
      <c r="K83" s="1127">
        <f t="shared" si="12"/>
        <v>-31.600515463917525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8" activePane="bottomLeft" state="frozen"/>
      <selection pane="bottomLeft" activeCell="E106" sqref="E10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7461109</v>
      </c>
      <c r="D5" s="414">
        <v>906827</v>
      </c>
      <c r="E5" s="408">
        <v>320111</v>
      </c>
      <c r="F5" s="798">
        <v>157921</v>
      </c>
      <c r="G5" s="408">
        <v>160630</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73220</v>
      </c>
      <c r="D7" s="408"/>
      <c r="E7" s="429"/>
      <c r="F7" s="432"/>
      <c r="G7" s="432"/>
      <c r="H7" s="432"/>
      <c r="I7" s="429"/>
      <c r="J7" s="429"/>
      <c r="K7" s="429"/>
    </row>
    <row r="8" spans="1:12" x14ac:dyDescent="0.2">
      <c r="A8" s="903" t="s">
        <v>475</v>
      </c>
      <c r="B8" s="39">
        <v>1150</v>
      </c>
      <c r="C8" s="477"/>
      <c r="D8" s="477"/>
      <c r="E8" s="503"/>
      <c r="F8" s="503"/>
      <c r="G8" s="414">
        <v>145534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7534329</v>
      </c>
      <c r="D12" s="480">
        <f t="shared" si="0"/>
        <v>906827</v>
      </c>
      <c r="E12" s="480">
        <f t="shared" si="0"/>
        <v>320111</v>
      </c>
      <c r="F12" s="480">
        <f t="shared" si="0"/>
        <v>157921</v>
      </c>
      <c r="G12" s="480">
        <f t="shared" si="0"/>
        <v>306164</v>
      </c>
      <c r="H12" s="480">
        <f t="shared" si="0"/>
        <v>0</v>
      </c>
      <c r="I12" s="480">
        <f t="shared" si="0"/>
        <v>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26265</v>
      </c>
      <c r="D16" s="408"/>
      <c r="E16" s="408"/>
      <c r="F16" s="408"/>
      <c r="G16" s="408">
        <v>1732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26265</v>
      </c>
      <c r="D18" s="483">
        <f t="shared" ref="D18:K18" si="1">SUM(D14:D17)</f>
        <v>0</v>
      </c>
      <c r="E18" s="483">
        <f t="shared" si="1"/>
        <v>0</v>
      </c>
      <c r="F18" s="483">
        <f t="shared" si="1"/>
        <v>0</v>
      </c>
      <c r="G18" s="483">
        <f t="shared" si="1"/>
        <v>1732</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14837</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14837</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69350</v>
      </c>
      <c r="G42" s="429"/>
      <c r="H42" s="429"/>
      <c r="I42" s="429"/>
      <c r="J42" s="429"/>
      <c r="K42" s="429"/>
    </row>
    <row r="43" spans="1:11" ht="12.75" customHeight="1" x14ac:dyDescent="0.2">
      <c r="A43" s="903" t="s">
        <v>980</v>
      </c>
      <c r="B43" s="39">
        <v>1412</v>
      </c>
      <c r="C43" s="429"/>
      <c r="D43" s="429"/>
      <c r="E43" s="429"/>
      <c r="F43" s="408">
        <v>4193</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73543</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5606</v>
      </c>
      <c r="D65" s="408">
        <v>4</v>
      </c>
      <c r="E65" s="408">
        <v>27</v>
      </c>
      <c r="F65" s="432"/>
      <c r="G65" s="408"/>
      <c r="H65" s="408">
        <v>3552</v>
      </c>
      <c r="I65" s="408">
        <v>70</v>
      </c>
      <c r="J65" s="432"/>
      <c r="K65" s="408">
        <v>70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5606</v>
      </c>
      <c r="D67" s="481">
        <f t="shared" ref="D67:K67" si="2">SUM(D65:D66)</f>
        <v>4</v>
      </c>
      <c r="E67" s="481">
        <f t="shared" si="2"/>
        <v>27</v>
      </c>
      <c r="F67" s="481">
        <f t="shared" si="2"/>
        <v>0</v>
      </c>
      <c r="G67" s="481">
        <f t="shared" si="2"/>
        <v>0</v>
      </c>
      <c r="H67" s="481">
        <f t="shared" si="2"/>
        <v>3552</v>
      </c>
      <c r="I67" s="481">
        <f t="shared" si="2"/>
        <v>70</v>
      </c>
      <c r="J67" s="481">
        <f t="shared" si="2"/>
        <v>0</v>
      </c>
      <c r="K67" s="481">
        <f t="shared" si="2"/>
        <v>70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97248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97248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164443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164443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184474</v>
      </c>
      <c r="E95" s="427"/>
      <c r="F95" s="427"/>
      <c r="G95" s="427"/>
      <c r="H95" s="427"/>
      <c r="I95" s="427"/>
      <c r="J95" s="427"/>
      <c r="K95" s="427"/>
    </row>
    <row r="96" spans="1:11" ht="12.75" customHeight="1" x14ac:dyDescent="0.2">
      <c r="A96" s="903" t="s">
        <v>450</v>
      </c>
      <c r="B96" s="39">
        <v>1920</v>
      </c>
      <c r="C96" s="479">
        <v>29547</v>
      </c>
      <c r="D96" s="479"/>
      <c r="E96" s="506"/>
      <c r="F96" s="431"/>
      <c r="G96" s="431"/>
      <c r="H96" s="431"/>
      <c r="I96" s="431"/>
      <c r="J96" s="431"/>
      <c r="K96" s="431"/>
    </row>
    <row r="97" spans="1:12" ht="12.75" customHeight="1" x14ac:dyDescent="0.2">
      <c r="A97" s="743" t="s">
        <v>278</v>
      </c>
      <c r="B97" s="507">
        <v>1930</v>
      </c>
      <c r="C97" s="487">
        <v>5264</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38860</v>
      </c>
      <c r="D99" s="408">
        <v>436</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46228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94394</v>
      </c>
      <c r="D106" s="487"/>
      <c r="E106" s="432"/>
      <c r="F106" s="432"/>
      <c r="G106" s="432"/>
      <c r="H106" s="432"/>
      <c r="I106" s="427"/>
      <c r="J106" s="432"/>
      <c r="K106" s="432"/>
    </row>
    <row r="107" spans="1:12" ht="12.75" customHeight="1" x14ac:dyDescent="0.2">
      <c r="A107" s="903" t="s">
        <v>81</v>
      </c>
      <c r="B107" s="39">
        <v>1999</v>
      </c>
      <c r="C107" s="479">
        <v>2417</v>
      </c>
      <c r="D107" s="408"/>
      <c r="E107" s="408"/>
      <c r="F107" s="408"/>
      <c r="G107" s="408"/>
      <c r="H107" s="408"/>
      <c r="I107" s="408"/>
      <c r="J107" s="432"/>
      <c r="K107" s="408"/>
    </row>
    <row r="108" spans="1:12" ht="12.75" customHeight="1" thickBot="1" x14ac:dyDescent="0.25">
      <c r="A108" s="460" t="s">
        <v>566</v>
      </c>
      <c r="B108" s="730"/>
      <c r="C108" s="480">
        <f>SUM(C95:C107)</f>
        <v>216710</v>
      </c>
      <c r="D108" s="480">
        <f t="shared" ref="D108:K108" si="3">SUM(D95:D107)</f>
        <v>184910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8059438</v>
      </c>
      <c r="D109" s="489">
        <f t="shared" si="4"/>
        <v>1091741</v>
      </c>
      <c r="E109" s="489">
        <f t="shared" si="4"/>
        <v>320138</v>
      </c>
      <c r="F109" s="489">
        <f t="shared" si="4"/>
        <v>231464</v>
      </c>
      <c r="G109" s="489">
        <f t="shared" si="4"/>
        <v>307896</v>
      </c>
      <c r="H109" s="489">
        <f t="shared" si="4"/>
        <v>3552</v>
      </c>
      <c r="I109" s="489">
        <f t="shared" si="4"/>
        <v>70</v>
      </c>
      <c r="J109" s="489">
        <f t="shared" si="4"/>
        <v>0</v>
      </c>
      <c r="K109" s="439">
        <f t="shared" si="4"/>
        <v>70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144030</v>
      </c>
      <c r="D117" s="414">
        <v>122075</v>
      </c>
      <c r="E117" s="408"/>
      <c r="F117" s="414">
        <v>40000</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144030</v>
      </c>
      <c r="D121" s="480">
        <f t="shared" si="5"/>
        <v>122075</v>
      </c>
      <c r="E121" s="480">
        <f t="shared" si="5"/>
        <v>0</v>
      </c>
      <c r="F121" s="480">
        <f t="shared" si="5"/>
        <v>40000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11452</v>
      </c>
      <c r="D124" s="488"/>
      <c r="E124" s="429"/>
      <c r="F124" s="798"/>
      <c r="G124" s="429"/>
      <c r="H124" s="429"/>
      <c r="I124" s="429"/>
      <c r="J124" s="429"/>
      <c r="K124" s="429"/>
    </row>
    <row r="125" spans="1:11" ht="12.75" customHeight="1" x14ac:dyDescent="0.2">
      <c r="A125" s="903" t="s">
        <v>1773</v>
      </c>
      <c r="B125" s="261">
        <v>3105</v>
      </c>
      <c r="C125" s="408">
        <v>69047</v>
      </c>
      <c r="D125" s="488"/>
      <c r="E125" s="429"/>
      <c r="F125" s="408"/>
      <c r="G125" s="429"/>
      <c r="H125" s="429"/>
      <c r="I125" s="429"/>
      <c r="J125" s="429"/>
      <c r="K125" s="429"/>
    </row>
    <row r="126" spans="1:11" ht="12.75" customHeight="1" x14ac:dyDescent="0.2">
      <c r="A126" s="903" t="s">
        <v>1013</v>
      </c>
      <c r="B126" s="261">
        <v>3110</v>
      </c>
      <c r="C126" s="479">
        <v>102374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182873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202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2604</v>
      </c>
      <c r="G151" s="432"/>
      <c r="H151" s="429"/>
      <c r="I151" s="429"/>
      <c r="J151" s="429"/>
      <c r="K151" s="429"/>
    </row>
    <row r="152" spans="1:11" ht="12.75" customHeight="1" x14ac:dyDescent="0.2">
      <c r="A152" s="903" t="s">
        <v>1224</v>
      </c>
      <c r="B152" s="261">
        <v>3510</v>
      </c>
      <c r="C152" s="479"/>
      <c r="D152" s="408"/>
      <c r="E152" s="488"/>
      <c r="F152" s="408">
        <v>62728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65332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83872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266947</v>
      </c>
      <c r="D172" s="914">
        <f t="shared" si="6"/>
        <v>0</v>
      </c>
      <c r="E172" s="914">
        <f t="shared" si="6"/>
        <v>0</v>
      </c>
      <c r="F172" s="914">
        <f t="shared" si="6"/>
        <v>65332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410977</v>
      </c>
      <c r="D173" s="489">
        <f>SUM(D121,D172)</f>
        <v>122075</v>
      </c>
      <c r="E173" s="489">
        <f>SUM(E121,E172)</f>
        <v>0</v>
      </c>
      <c r="F173" s="489">
        <f t="shared" ref="F173:K173" si="7">SUM(F121,F172)</f>
        <v>105332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v>439138</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439138</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54557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54557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84003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84003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4775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100829</v>
      </c>
      <c r="D220" s="408"/>
      <c r="E220" s="429"/>
      <c r="F220" s="408"/>
      <c r="G220" s="408"/>
      <c r="H220" s="429"/>
      <c r="I220" s="429"/>
      <c r="J220" s="429"/>
      <c r="K220" s="429"/>
    </row>
    <row r="221" spans="1:11" ht="12.75" customHeight="1" x14ac:dyDescent="0.2">
      <c r="A221" s="903" t="s">
        <v>1221</v>
      </c>
      <c r="B221" s="39">
        <v>4625</v>
      </c>
      <c r="C221" s="479">
        <v>19530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125134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13963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7990</v>
      </c>
      <c r="D270" s="420"/>
      <c r="E270" s="429"/>
      <c r="F270" s="420"/>
      <c r="G270" s="420"/>
      <c r="H270" s="429"/>
      <c r="I270" s="429"/>
      <c r="J270" s="429"/>
      <c r="K270" s="429"/>
    </row>
    <row r="271" spans="1:11" ht="12.75" customHeight="1" thickTop="1" thickBot="1" x14ac:dyDescent="0.25">
      <c r="A271" s="903" t="s">
        <v>436</v>
      </c>
      <c r="B271" s="39">
        <v>4992</v>
      </c>
      <c r="C271" s="493">
        <v>4533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290180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729318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9199733</v>
      </c>
      <c r="D275" s="489">
        <f t="shared" si="12"/>
        <v>1213816</v>
      </c>
      <c r="E275" s="489">
        <f t="shared" si="12"/>
        <v>320138</v>
      </c>
      <c r="F275" s="489">
        <f t="shared" si="12"/>
        <v>336796</v>
      </c>
      <c r="G275" s="489">
        <f t="shared" si="12"/>
        <v>307896</v>
      </c>
      <c r="H275" s="489">
        <f t="shared" si="12"/>
        <v>3552</v>
      </c>
      <c r="I275" s="489">
        <f t="shared" si="12"/>
        <v>70</v>
      </c>
      <c r="J275" s="489">
        <f t="shared" si="12"/>
        <v>0</v>
      </c>
      <c r="K275" s="439">
        <f t="shared" si="12"/>
        <v>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96" activePane="bottomRight" state="frozen"/>
      <selection pane="topRight" activeCell="C1" sqref="C1"/>
      <selection pane="bottomLeft" activeCell="A3" sqref="A3"/>
      <selection pane="bottomRight" activeCell="A206" sqref="A20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3267234</v>
      </c>
      <c r="D5" s="408">
        <v>501883</v>
      </c>
      <c r="E5" s="408">
        <v>7866</v>
      </c>
      <c r="F5" s="408">
        <v>90363</v>
      </c>
      <c r="G5" s="408"/>
      <c r="H5" s="408"/>
      <c r="I5" s="432">
        <v>16843</v>
      </c>
      <c r="J5" s="432"/>
      <c r="K5" s="410">
        <f>SUM(C5:J5)</f>
        <v>3884189</v>
      </c>
      <c r="L5" s="408">
        <v>3944850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925707</v>
      </c>
      <c r="D8" s="408">
        <v>254176</v>
      </c>
      <c r="E8" s="408">
        <v>45072</v>
      </c>
      <c r="F8" s="408">
        <v>12466</v>
      </c>
      <c r="G8" s="408"/>
      <c r="H8" s="408"/>
      <c r="I8" s="432"/>
      <c r="J8" s="432"/>
      <c r="K8" s="410">
        <f t="shared" si="0"/>
        <v>1237421</v>
      </c>
      <c r="L8" s="408">
        <v>1347100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v>3000</v>
      </c>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v>4089</v>
      </c>
      <c r="G14" s="408"/>
      <c r="H14" s="408">
        <v>10007</v>
      </c>
      <c r="I14" s="432"/>
      <c r="J14" s="432"/>
      <c r="K14" s="410">
        <f t="shared" si="0"/>
        <v>14096</v>
      </c>
      <c r="L14" s="408">
        <v>13000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v>94204</v>
      </c>
      <c r="D16" s="408">
        <v>20335</v>
      </c>
      <c r="E16" s="408">
        <v>992</v>
      </c>
      <c r="F16" s="408"/>
      <c r="G16" s="408"/>
      <c r="H16" s="408"/>
      <c r="I16" s="432"/>
      <c r="J16" s="432"/>
      <c r="K16" s="410">
        <f t="shared" si="0"/>
        <v>115531</v>
      </c>
      <c r="L16" s="408">
        <v>114220</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124867</v>
      </c>
      <c r="I22" s="409"/>
      <c r="J22" s="503"/>
      <c r="K22" s="410">
        <f t="shared" si="0"/>
        <v>124867</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4287145</v>
      </c>
      <c r="D33" s="411">
        <f t="shared" ref="D33:L33" si="1">SUM(D5:D32)</f>
        <v>776394</v>
      </c>
      <c r="E33" s="411">
        <f t="shared" si="1"/>
        <v>53930</v>
      </c>
      <c r="F33" s="411">
        <f t="shared" si="1"/>
        <v>106918</v>
      </c>
      <c r="G33" s="411">
        <f t="shared" si="1"/>
        <v>0</v>
      </c>
      <c r="H33" s="411">
        <f t="shared" si="1"/>
        <v>134874</v>
      </c>
      <c r="I33" s="411">
        <f t="shared" si="1"/>
        <v>16843</v>
      </c>
      <c r="J33" s="411">
        <f t="shared" si="1"/>
        <v>0</v>
      </c>
      <c r="K33" s="411">
        <f t="shared" si="1"/>
        <v>5376104</v>
      </c>
      <c r="L33" s="411">
        <f t="shared" si="1"/>
        <v>5422170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107652</v>
      </c>
      <c r="D36" s="414">
        <v>11197</v>
      </c>
      <c r="E36" s="414"/>
      <c r="F36" s="414"/>
      <c r="G36" s="414"/>
      <c r="H36" s="414"/>
      <c r="I36" s="432"/>
      <c r="J36" s="432"/>
      <c r="K36" s="410">
        <f t="shared" ref="K36:K41" si="2">SUM(C36:J36)</f>
        <v>118849</v>
      </c>
      <c r="L36" s="408">
        <v>118210</v>
      </c>
    </row>
    <row r="37" spans="1:14" x14ac:dyDescent="0.2">
      <c r="A37" s="1753" t="s">
        <v>1265</v>
      </c>
      <c r="B37" s="266">
        <v>2120</v>
      </c>
      <c r="C37" s="408">
        <v>132659</v>
      </c>
      <c r="D37" s="408">
        <v>3965</v>
      </c>
      <c r="E37" s="408"/>
      <c r="F37" s="408">
        <v>400</v>
      </c>
      <c r="G37" s="408"/>
      <c r="H37" s="408"/>
      <c r="I37" s="432"/>
      <c r="J37" s="432"/>
      <c r="K37" s="410">
        <f t="shared" si="2"/>
        <v>137024</v>
      </c>
      <c r="L37" s="408">
        <v>143245</v>
      </c>
    </row>
    <row r="38" spans="1:14" x14ac:dyDescent="0.2">
      <c r="A38" s="1753" t="s">
        <v>220</v>
      </c>
      <c r="B38" s="266">
        <v>2130</v>
      </c>
      <c r="C38" s="408">
        <v>56126</v>
      </c>
      <c r="D38" s="408">
        <v>17619</v>
      </c>
      <c r="E38" s="408">
        <v>3272</v>
      </c>
      <c r="F38" s="408">
        <v>1149</v>
      </c>
      <c r="G38" s="408"/>
      <c r="H38" s="408"/>
      <c r="I38" s="432"/>
      <c r="J38" s="432"/>
      <c r="K38" s="410">
        <f t="shared" si="2"/>
        <v>78166</v>
      </c>
      <c r="L38" s="408">
        <v>71000</v>
      </c>
    </row>
    <row r="39" spans="1:14" x14ac:dyDescent="0.2">
      <c r="A39" s="1753" t="s">
        <v>221</v>
      </c>
      <c r="B39" s="266">
        <v>2140</v>
      </c>
      <c r="C39" s="408">
        <v>50521</v>
      </c>
      <c r="D39" s="408">
        <v>970</v>
      </c>
      <c r="E39" s="408"/>
      <c r="F39" s="408"/>
      <c r="G39" s="408"/>
      <c r="H39" s="408"/>
      <c r="I39" s="432"/>
      <c r="J39" s="432"/>
      <c r="K39" s="410">
        <f t="shared" si="2"/>
        <v>51491</v>
      </c>
      <c r="L39" s="408">
        <v>78090</v>
      </c>
    </row>
    <row r="40" spans="1:14" x14ac:dyDescent="0.2">
      <c r="A40" s="1753" t="s">
        <v>222</v>
      </c>
      <c r="B40" s="266">
        <v>2150</v>
      </c>
      <c r="C40" s="408">
        <v>161018</v>
      </c>
      <c r="D40" s="408">
        <v>25968</v>
      </c>
      <c r="E40" s="408"/>
      <c r="F40" s="408">
        <v>764</v>
      </c>
      <c r="G40" s="408"/>
      <c r="H40" s="408"/>
      <c r="I40" s="432"/>
      <c r="J40" s="432"/>
      <c r="K40" s="410">
        <f t="shared" si="2"/>
        <v>187750</v>
      </c>
      <c r="L40" s="408">
        <v>190180</v>
      </c>
    </row>
    <row r="41" spans="1:14" x14ac:dyDescent="0.2">
      <c r="A41" s="1753" t="s">
        <v>1883</v>
      </c>
      <c r="B41" s="266">
        <v>2190</v>
      </c>
      <c r="C41" s="408"/>
      <c r="D41" s="408"/>
      <c r="E41" s="408"/>
      <c r="F41" s="408"/>
      <c r="G41" s="408"/>
      <c r="H41" s="408"/>
      <c r="I41" s="432"/>
      <c r="J41" s="432"/>
      <c r="K41" s="410">
        <f t="shared" si="2"/>
        <v>0</v>
      </c>
      <c r="L41" s="408">
        <v>2000</v>
      </c>
    </row>
    <row r="42" spans="1:14" ht="12.75" customHeight="1" thickBot="1" x14ac:dyDescent="0.25">
      <c r="A42" s="877" t="s">
        <v>640</v>
      </c>
      <c r="B42" s="464" t="s">
        <v>812</v>
      </c>
      <c r="C42" s="411">
        <f>SUM(C36:C41)</f>
        <v>507976</v>
      </c>
      <c r="D42" s="411">
        <f t="shared" ref="D42:L42" si="3">SUM(D36:D41)</f>
        <v>59719</v>
      </c>
      <c r="E42" s="411">
        <f t="shared" si="3"/>
        <v>3272</v>
      </c>
      <c r="F42" s="411">
        <f t="shared" si="3"/>
        <v>2313</v>
      </c>
      <c r="G42" s="411">
        <f t="shared" si="3"/>
        <v>0</v>
      </c>
      <c r="H42" s="411">
        <f t="shared" si="3"/>
        <v>0</v>
      </c>
      <c r="I42" s="411">
        <f t="shared" si="3"/>
        <v>0</v>
      </c>
      <c r="J42" s="411">
        <f t="shared" si="3"/>
        <v>0</v>
      </c>
      <c r="K42" s="411">
        <f t="shared" si="3"/>
        <v>573280</v>
      </c>
      <c r="L42" s="411">
        <f t="shared" si="3"/>
        <v>602725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v>7625</v>
      </c>
      <c r="F44" s="414"/>
      <c r="G44" s="414"/>
      <c r="H44" s="414"/>
      <c r="I44" s="432"/>
      <c r="J44" s="432"/>
      <c r="K44" s="416">
        <f>SUM(C44:J44)</f>
        <v>7625</v>
      </c>
      <c r="L44" s="414">
        <v>16700</v>
      </c>
    </row>
    <row r="45" spans="1:14" x14ac:dyDescent="0.2">
      <c r="A45" s="1753" t="s">
        <v>956</v>
      </c>
      <c r="B45" s="266">
        <v>2220</v>
      </c>
      <c r="C45" s="408">
        <v>115473</v>
      </c>
      <c r="D45" s="408">
        <v>36473</v>
      </c>
      <c r="E45" s="408">
        <v>223549</v>
      </c>
      <c r="F45" s="408">
        <v>30983</v>
      </c>
      <c r="G45" s="408">
        <v>215559</v>
      </c>
      <c r="H45" s="408"/>
      <c r="I45" s="432"/>
      <c r="J45" s="432"/>
      <c r="K45" s="416">
        <f>SUM(C45:J45)</f>
        <v>622037</v>
      </c>
      <c r="L45" s="408">
        <v>581030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115473</v>
      </c>
      <c r="D47" s="411">
        <f t="shared" ref="D47:K47" si="4">SUM(D44:D46)</f>
        <v>36473</v>
      </c>
      <c r="E47" s="411">
        <f t="shared" si="4"/>
        <v>231174</v>
      </c>
      <c r="F47" s="411">
        <f t="shared" si="4"/>
        <v>30983</v>
      </c>
      <c r="G47" s="411">
        <f t="shared" si="4"/>
        <v>215559</v>
      </c>
      <c r="H47" s="411">
        <f t="shared" si="4"/>
        <v>0</v>
      </c>
      <c r="I47" s="411">
        <f t="shared" si="4"/>
        <v>0</v>
      </c>
      <c r="J47" s="411">
        <f t="shared" si="4"/>
        <v>0</v>
      </c>
      <c r="K47" s="411">
        <f t="shared" si="4"/>
        <v>629662</v>
      </c>
      <c r="L47" s="411">
        <f>SUM(L44:L46)</f>
        <v>597730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122318</v>
      </c>
      <c r="F49" s="414">
        <v>35054</v>
      </c>
      <c r="G49" s="414"/>
      <c r="H49" s="414">
        <v>11151</v>
      </c>
      <c r="I49" s="432"/>
      <c r="J49" s="432"/>
      <c r="K49" s="416">
        <f>SUM(C49:J49)</f>
        <v>168523</v>
      </c>
      <c r="L49" s="414">
        <v>136000</v>
      </c>
    </row>
    <row r="50" spans="1:14" x14ac:dyDescent="0.2">
      <c r="A50" s="1753" t="s">
        <v>959</v>
      </c>
      <c r="B50" s="266">
        <v>2320</v>
      </c>
      <c r="C50" s="408">
        <v>432758</v>
      </c>
      <c r="D50" s="408">
        <v>102277</v>
      </c>
      <c r="E50" s="408">
        <v>65268</v>
      </c>
      <c r="F50" s="408">
        <v>15203</v>
      </c>
      <c r="G50" s="408"/>
      <c r="H50" s="408">
        <v>4200</v>
      </c>
      <c r="I50" s="432"/>
      <c r="J50" s="432"/>
      <c r="K50" s="416">
        <f>SUM(C50:J50)</f>
        <v>619706</v>
      </c>
      <c r="L50" s="408">
        <v>611885</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432758</v>
      </c>
      <c r="D53" s="411">
        <f t="shared" ref="D53:L53" si="5">SUM(D49:D52)</f>
        <v>102277</v>
      </c>
      <c r="E53" s="411">
        <f t="shared" si="5"/>
        <v>187586</v>
      </c>
      <c r="F53" s="411">
        <f t="shared" si="5"/>
        <v>50257</v>
      </c>
      <c r="G53" s="411">
        <f t="shared" si="5"/>
        <v>0</v>
      </c>
      <c r="H53" s="411">
        <f t="shared" si="5"/>
        <v>15351</v>
      </c>
      <c r="I53" s="411">
        <f t="shared" si="5"/>
        <v>0</v>
      </c>
      <c r="J53" s="411">
        <f t="shared" si="5"/>
        <v>0</v>
      </c>
      <c r="K53" s="411">
        <f t="shared" si="5"/>
        <v>788229</v>
      </c>
      <c r="L53" s="411">
        <f t="shared" si="5"/>
        <v>747885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318301</v>
      </c>
      <c r="D55" s="414">
        <v>128638</v>
      </c>
      <c r="E55" s="414">
        <v>9227</v>
      </c>
      <c r="F55" s="414">
        <v>3357</v>
      </c>
      <c r="G55" s="414"/>
      <c r="H55" s="414"/>
      <c r="I55" s="432">
        <v>992</v>
      </c>
      <c r="J55" s="432"/>
      <c r="K55" s="416">
        <f>SUM(C55:J55)</f>
        <v>460515</v>
      </c>
      <c r="L55" s="414">
        <v>452025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318301</v>
      </c>
      <c r="D57" s="417">
        <f t="shared" ref="D57:K57" si="6">SUM(D55:D56)</f>
        <v>128638</v>
      </c>
      <c r="E57" s="417">
        <f t="shared" si="6"/>
        <v>9227</v>
      </c>
      <c r="F57" s="417">
        <f t="shared" si="6"/>
        <v>3357</v>
      </c>
      <c r="G57" s="417">
        <f t="shared" si="6"/>
        <v>0</v>
      </c>
      <c r="H57" s="417">
        <f t="shared" si="6"/>
        <v>0</v>
      </c>
      <c r="I57" s="417">
        <f t="shared" si="6"/>
        <v>992</v>
      </c>
      <c r="J57" s="417">
        <f t="shared" si="6"/>
        <v>0</v>
      </c>
      <c r="K57" s="417">
        <f t="shared" si="6"/>
        <v>460515</v>
      </c>
      <c r="L57" s="411">
        <f>SUM(L55:L56)</f>
        <v>452025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c r="D60" s="408"/>
      <c r="E60" s="408"/>
      <c r="F60" s="408"/>
      <c r="G60" s="408"/>
      <c r="H60" s="408"/>
      <c r="I60" s="432"/>
      <c r="J60" s="432"/>
      <c r="K60" s="416">
        <f t="shared" si="7"/>
        <v>0</v>
      </c>
      <c r="L60" s="408"/>
      <c r="M60" s="14"/>
      <c r="N60" s="14"/>
    </row>
    <row r="61" spans="1:14" s="15" customFormat="1" x14ac:dyDescent="0.2">
      <c r="A61" s="1753" t="s">
        <v>219</v>
      </c>
      <c r="B61" s="266">
        <v>2540</v>
      </c>
      <c r="C61" s="408"/>
      <c r="D61" s="408"/>
      <c r="E61" s="408"/>
      <c r="F61" s="408">
        <v>93019</v>
      </c>
      <c r="G61" s="408"/>
      <c r="H61" s="408"/>
      <c r="I61" s="432"/>
      <c r="J61" s="432"/>
      <c r="K61" s="416">
        <f t="shared" si="7"/>
        <v>93019</v>
      </c>
      <c r="L61" s="408">
        <v>125000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6346</v>
      </c>
      <c r="D63" s="408"/>
      <c r="E63" s="408">
        <v>124154</v>
      </c>
      <c r="F63" s="408">
        <v>2724</v>
      </c>
      <c r="G63" s="408"/>
      <c r="H63" s="408"/>
      <c r="I63" s="432"/>
      <c r="J63" s="432"/>
      <c r="K63" s="416">
        <f t="shared" si="7"/>
        <v>133224</v>
      </c>
      <c r="L63" s="408">
        <v>136210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6346</v>
      </c>
      <c r="D65" s="411">
        <f t="shared" ref="D65:L65" si="8">SUM(D59:D64)</f>
        <v>0</v>
      </c>
      <c r="E65" s="411">
        <f t="shared" si="8"/>
        <v>124154</v>
      </c>
      <c r="F65" s="411">
        <f t="shared" si="8"/>
        <v>95743</v>
      </c>
      <c r="G65" s="411">
        <f t="shared" si="8"/>
        <v>0</v>
      </c>
      <c r="H65" s="411">
        <f t="shared" si="8"/>
        <v>0</v>
      </c>
      <c r="I65" s="411">
        <f t="shared" si="8"/>
        <v>0</v>
      </c>
      <c r="J65" s="411">
        <f t="shared" si="8"/>
        <v>0</v>
      </c>
      <c r="K65" s="411">
        <f t="shared" si="8"/>
        <v>226243</v>
      </c>
      <c r="L65" s="411">
        <f t="shared" si="8"/>
        <v>261210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19840</v>
      </c>
      <c r="M73" s="14"/>
      <c r="N73" s="14"/>
    </row>
    <row r="74" spans="1:14" ht="12.75" customHeight="1" thickTop="1" thickBot="1" x14ac:dyDescent="0.25">
      <c r="A74" s="877" t="s">
        <v>952</v>
      </c>
      <c r="B74" s="1744">
        <v>2000</v>
      </c>
      <c r="C74" s="421">
        <f>SUM(C42,C47,C53,C57,C65,C72,C73)</f>
        <v>1380854</v>
      </c>
      <c r="D74" s="421">
        <f t="shared" ref="D74:K74" si="10">SUM(D42,D47,D53,D57,D65,D72,D73)</f>
        <v>327107</v>
      </c>
      <c r="E74" s="421">
        <f t="shared" si="10"/>
        <v>555413</v>
      </c>
      <c r="F74" s="421">
        <f t="shared" si="10"/>
        <v>182653</v>
      </c>
      <c r="G74" s="421">
        <f t="shared" si="10"/>
        <v>215559</v>
      </c>
      <c r="H74" s="421">
        <f t="shared" si="10"/>
        <v>15351</v>
      </c>
      <c r="I74" s="421">
        <f t="shared" si="10"/>
        <v>992</v>
      </c>
      <c r="J74" s="421">
        <f t="shared" si="10"/>
        <v>0</v>
      </c>
      <c r="K74" s="421">
        <f t="shared" si="10"/>
        <v>2677929</v>
      </c>
      <c r="L74" s="421">
        <f>SUM(L42,L47,L53,L57,L65,L72,L73)</f>
        <v>2681415</v>
      </c>
    </row>
    <row r="75" spans="1:14" s="23" customFormat="1" ht="18" customHeight="1" thickTop="1" thickBot="1" x14ac:dyDescent="0.25">
      <c r="A75" s="1752" t="s">
        <v>50</v>
      </c>
      <c r="B75" s="1746" t="s">
        <v>655</v>
      </c>
      <c r="C75" s="419">
        <v>63139</v>
      </c>
      <c r="D75" s="419"/>
      <c r="E75" s="419">
        <v>659</v>
      </c>
      <c r="F75" s="419">
        <v>4151</v>
      </c>
      <c r="G75" s="419"/>
      <c r="H75" s="419"/>
      <c r="I75" s="425"/>
      <c r="J75" s="425"/>
      <c r="K75" s="411">
        <f>SUM(C75:J75)</f>
        <v>67949</v>
      </c>
      <c r="L75" s="420">
        <v>70000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v>374478</v>
      </c>
      <c r="I79" s="503"/>
      <c r="J79" s="503"/>
      <c r="K79" s="410">
        <f t="shared" si="11"/>
        <v>374478</v>
      </c>
      <c r="L79" s="408">
        <v>420565</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374478</v>
      </c>
      <c r="I84" s="503"/>
      <c r="J84" s="503"/>
      <c r="K84" s="411">
        <f>SUM(K78:K83)</f>
        <v>374478</v>
      </c>
      <c r="L84" s="411">
        <f>SUM(L78:L83)</f>
        <v>420565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852869</v>
      </c>
      <c r="I86" s="503"/>
      <c r="J86" s="503"/>
      <c r="K86" s="516">
        <f t="shared" ref="K86:K98" si="12">H86</f>
        <v>852869</v>
      </c>
      <c r="L86" s="438">
        <v>965795</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852869</v>
      </c>
      <c r="I92" s="503"/>
      <c r="J92" s="503"/>
      <c r="K92" s="516">
        <f t="shared" si="12"/>
        <v>852869</v>
      </c>
      <c r="L92" s="1052">
        <f>SUM(L85:L91)</f>
        <v>965795</v>
      </c>
    </row>
    <row r="93" spans="1:12" ht="14.25" thickTop="1" thickBot="1" x14ac:dyDescent="0.25">
      <c r="A93" s="1748" t="s">
        <v>781</v>
      </c>
      <c r="B93" s="1749">
        <v>4310</v>
      </c>
      <c r="C93" s="409"/>
      <c r="D93" s="409"/>
      <c r="E93" s="433"/>
      <c r="F93" s="409"/>
      <c r="G93" s="409"/>
      <c r="H93" s="1750">
        <v>378</v>
      </c>
      <c r="I93" s="503"/>
      <c r="J93" s="503"/>
      <c r="K93" s="516">
        <f t="shared" si="12"/>
        <v>378</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378</v>
      </c>
      <c r="I100" s="503"/>
      <c r="J100" s="503"/>
      <c r="K100" s="516">
        <f>SUM(K93:K99)</f>
        <v>378</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1227725</v>
      </c>
      <c r="I102" s="503"/>
      <c r="J102" s="503"/>
      <c r="K102" s="421">
        <f>SUM(K84,K92,K100,K101)</f>
        <v>1227725</v>
      </c>
      <c r="L102" s="421">
        <f>SUM(L84,L92,L100,L101)</f>
        <v>1386360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500</v>
      </c>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500</v>
      </c>
      <c r="M110" s="893"/>
      <c r="N110" s="893"/>
    </row>
    <row r="111" spans="1:14" s="296" customFormat="1" ht="12.75" customHeight="1" thickTop="1" thickBot="1" x14ac:dyDescent="0.25">
      <c r="A111" s="876" t="s">
        <v>426</v>
      </c>
      <c r="B111" s="820" t="s">
        <v>39</v>
      </c>
      <c r="C111" s="409"/>
      <c r="D111" s="409"/>
      <c r="E111" s="409"/>
      <c r="F111" s="409"/>
      <c r="G111" s="409"/>
      <c r="H111" s="695">
        <v>6892</v>
      </c>
      <c r="I111" s="429"/>
      <c r="J111" s="429"/>
      <c r="K111" s="1054">
        <f>H111</f>
        <v>6892</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6892</v>
      </c>
      <c r="I112" s="429"/>
      <c r="J112" s="429"/>
      <c r="K112" s="1052">
        <f>SUM(K110:K111)</f>
        <v>6892</v>
      </c>
      <c r="L112" s="421">
        <f>SUM(L110,L111)</f>
        <v>500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5731138</v>
      </c>
      <c r="D114" s="411">
        <f t="shared" ref="D114:K114" si="13">SUM(D33,D74,D75,D102,D112,D113)</f>
        <v>1103501</v>
      </c>
      <c r="E114" s="411">
        <f t="shared" si="13"/>
        <v>610002</v>
      </c>
      <c r="F114" s="411">
        <f t="shared" si="13"/>
        <v>293722</v>
      </c>
      <c r="G114" s="411">
        <f t="shared" si="13"/>
        <v>215559</v>
      </c>
      <c r="H114" s="411">
        <f>SUM(H33,H74,H75,H102,H112,H113)</f>
        <v>1384842</v>
      </c>
      <c r="I114" s="411">
        <f t="shared" si="13"/>
        <v>17835</v>
      </c>
      <c r="J114" s="411">
        <f t="shared" si="13"/>
        <v>0</v>
      </c>
      <c r="K114" s="411">
        <f t="shared" si="13"/>
        <v>9356599</v>
      </c>
      <c r="L114" s="411">
        <f>SUM(L33,L74,L75,L102,L112,L113)</f>
        <v>9560445</v>
      </c>
    </row>
    <row r="115" spans="1:14" ht="23.25" thickTop="1" x14ac:dyDescent="0.2">
      <c r="A115" s="1765" t="s">
        <v>1155</v>
      </c>
      <c r="B115" s="882"/>
      <c r="C115" s="412"/>
      <c r="D115" s="412"/>
      <c r="E115" s="412"/>
      <c r="F115" s="412"/>
      <c r="G115" s="412"/>
      <c r="H115" s="412"/>
      <c r="I115" s="412"/>
      <c r="J115" s="412"/>
      <c r="K115" s="436">
        <f>'Revenues 9-14'!C275-'Expenditures 15-22'!K114</f>
        <v>-156866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v>4528</v>
      </c>
      <c r="H123" s="408"/>
      <c r="I123" s="432"/>
      <c r="J123" s="432"/>
      <c r="K123" s="411">
        <f>SUM(C123:J123)</f>
        <v>4528</v>
      </c>
      <c r="L123" s="408">
        <v>40000</v>
      </c>
    </row>
    <row r="124" spans="1:14" ht="14.25" thickTop="1" thickBot="1" x14ac:dyDescent="0.25">
      <c r="A124" s="1753" t="s">
        <v>219</v>
      </c>
      <c r="B124" s="266">
        <v>2540</v>
      </c>
      <c r="C124" s="408">
        <v>283308</v>
      </c>
      <c r="D124" s="408">
        <v>65827</v>
      </c>
      <c r="E124" s="408">
        <v>171623</v>
      </c>
      <c r="F124" s="408">
        <v>212597</v>
      </c>
      <c r="G124" s="408">
        <v>133989</v>
      </c>
      <c r="H124" s="408"/>
      <c r="I124" s="432"/>
      <c r="J124" s="432"/>
      <c r="K124" s="411">
        <f>SUM(C124:J124)</f>
        <v>867344</v>
      </c>
      <c r="L124" s="408">
        <v>857125</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283308</v>
      </c>
      <c r="D127" s="411">
        <f t="shared" ref="D127:L127" si="14">SUM(D122:D126)</f>
        <v>65827</v>
      </c>
      <c r="E127" s="411">
        <f t="shared" si="14"/>
        <v>171623</v>
      </c>
      <c r="F127" s="411">
        <f t="shared" si="14"/>
        <v>212597</v>
      </c>
      <c r="G127" s="411">
        <f t="shared" si="14"/>
        <v>138517</v>
      </c>
      <c r="H127" s="411">
        <f t="shared" si="14"/>
        <v>0</v>
      </c>
      <c r="I127" s="411">
        <f t="shared" si="14"/>
        <v>0</v>
      </c>
      <c r="J127" s="411">
        <f t="shared" si="14"/>
        <v>0</v>
      </c>
      <c r="K127" s="411">
        <f t="shared" si="14"/>
        <v>871872</v>
      </c>
      <c r="L127" s="411">
        <f t="shared" si="14"/>
        <v>897125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283308</v>
      </c>
      <c r="D129" s="421">
        <f t="shared" ref="D129:L129" si="15">SUM(D120,D127,D128)</f>
        <v>65827</v>
      </c>
      <c r="E129" s="421">
        <f t="shared" si="15"/>
        <v>171623</v>
      </c>
      <c r="F129" s="421">
        <f t="shared" si="15"/>
        <v>212597</v>
      </c>
      <c r="G129" s="421">
        <f t="shared" si="15"/>
        <v>138517</v>
      </c>
      <c r="H129" s="421">
        <f t="shared" si="15"/>
        <v>0</v>
      </c>
      <c r="I129" s="421">
        <f t="shared" si="15"/>
        <v>0</v>
      </c>
      <c r="J129" s="421">
        <f t="shared" si="15"/>
        <v>0</v>
      </c>
      <c r="K129" s="421">
        <f t="shared" si="15"/>
        <v>871872</v>
      </c>
      <c r="L129" s="421">
        <f t="shared" si="15"/>
        <v>897125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101097</v>
      </c>
      <c r="I147" s="429"/>
      <c r="J147" s="409"/>
      <c r="K147" s="416">
        <f>SUM(H147)</f>
        <v>101097</v>
      </c>
      <c r="L147" s="682">
        <v>299750</v>
      </c>
    </row>
    <row r="148" spans="1:14" ht="12.75" customHeight="1" thickBot="1" x14ac:dyDescent="0.25">
      <c r="A148" s="877" t="s">
        <v>724</v>
      </c>
      <c r="B148" s="464" t="s">
        <v>571</v>
      </c>
      <c r="C148" s="409"/>
      <c r="D148" s="409"/>
      <c r="E148" s="409"/>
      <c r="F148" s="409"/>
      <c r="G148" s="409"/>
      <c r="H148" s="411">
        <f>SUM(H146,H147)</f>
        <v>101097</v>
      </c>
      <c r="I148" s="429"/>
      <c r="J148" s="409"/>
      <c r="K148" s="411">
        <f>SUM(K146:K147)</f>
        <v>101097</v>
      </c>
      <c r="L148" s="411">
        <f>SUM(L141:L145,L147)</f>
        <v>299750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283308</v>
      </c>
      <c r="D150" s="411">
        <f t="shared" ref="D150:K150" si="16">SUM(D129,D130,D138,D148,D149)</f>
        <v>65827</v>
      </c>
      <c r="E150" s="411">
        <f t="shared" si="16"/>
        <v>171623</v>
      </c>
      <c r="F150" s="411">
        <f t="shared" si="16"/>
        <v>212597</v>
      </c>
      <c r="G150" s="411">
        <f t="shared" si="16"/>
        <v>138517</v>
      </c>
      <c r="H150" s="411">
        <f t="shared" si="16"/>
        <v>101097</v>
      </c>
      <c r="I150" s="411">
        <f t="shared" si="16"/>
        <v>0</v>
      </c>
      <c r="J150" s="411">
        <f t="shared" si="16"/>
        <v>0</v>
      </c>
      <c r="K150" s="411">
        <f t="shared" si="16"/>
        <v>972969</v>
      </c>
      <c r="L150" s="411">
        <f>SUM(L129,L130,L138,L148,L149)</f>
        <v>1196875</v>
      </c>
    </row>
    <row r="151" spans="1:14" ht="12.75" customHeight="1" thickTop="1" x14ac:dyDescent="0.2">
      <c r="A151" s="2282" t="s">
        <v>1378</v>
      </c>
      <c r="B151" s="2283"/>
      <c r="C151" s="412"/>
      <c r="D151" s="412"/>
      <c r="E151" s="412"/>
      <c r="F151" s="412"/>
      <c r="G151" s="412"/>
      <c r="H151" s="412"/>
      <c r="I151" s="412"/>
      <c r="J151" s="409"/>
      <c r="K151" s="436">
        <f>'Revenues 9-14'!D275-'Expenditures 15-22'!K150</f>
        <v>240847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v>225180</v>
      </c>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225180</v>
      </c>
    </row>
    <row r="163" spans="1:14" ht="13.5" customHeight="1" thickTop="1" x14ac:dyDescent="0.2">
      <c r="A163" s="1773" t="s">
        <v>86</v>
      </c>
      <c r="B163" s="520" t="s">
        <v>39</v>
      </c>
      <c r="C163" s="409"/>
      <c r="D163" s="409"/>
      <c r="E163" s="409"/>
      <c r="F163" s="409"/>
      <c r="G163" s="409"/>
      <c r="H163" s="1803">
        <v>224740</v>
      </c>
      <c r="I163" s="409"/>
      <c r="J163" s="409"/>
      <c r="K163" s="410">
        <f>SUM(C163:H163)</f>
        <v>224740</v>
      </c>
      <c r="L163" s="1803"/>
    </row>
    <row r="164" spans="1:14" ht="33.75" customHeight="1" x14ac:dyDescent="0.2">
      <c r="A164" s="1773" t="s">
        <v>290</v>
      </c>
      <c r="B164" s="532" t="s">
        <v>32</v>
      </c>
      <c r="C164" s="409"/>
      <c r="D164" s="409"/>
      <c r="E164" s="409"/>
      <c r="F164" s="409"/>
      <c r="G164" s="409"/>
      <c r="H164" s="1806">
        <v>469002</v>
      </c>
      <c r="I164" s="409"/>
      <c r="J164" s="409"/>
      <c r="K164" s="410">
        <f>SUM(C164:J164)</f>
        <v>469002</v>
      </c>
      <c r="L164" s="1806">
        <v>84900</v>
      </c>
    </row>
    <row r="165" spans="1:14" ht="13.5" customHeight="1" thickBot="1" x14ac:dyDescent="0.25">
      <c r="A165" s="1757" t="s">
        <v>865</v>
      </c>
      <c r="B165" s="533" t="s">
        <v>87</v>
      </c>
      <c r="C165" s="409"/>
      <c r="D165" s="409"/>
      <c r="E165" s="422"/>
      <c r="F165" s="409"/>
      <c r="G165" s="409"/>
      <c r="H165" s="1806">
        <v>1550</v>
      </c>
      <c r="I165" s="503"/>
      <c r="J165" s="409"/>
      <c r="K165" s="410">
        <f>SUM(C165:J165)</f>
        <v>1550</v>
      </c>
      <c r="L165" s="1806"/>
    </row>
    <row r="166" spans="1:14" ht="12.75" customHeight="1" thickTop="1" thickBot="1" x14ac:dyDescent="0.25">
      <c r="A166" s="877" t="s">
        <v>724</v>
      </c>
      <c r="B166" s="464" t="s">
        <v>571</v>
      </c>
      <c r="C166" s="409"/>
      <c r="D166" s="409"/>
      <c r="E166" s="424">
        <f>SUM(E162,E163,E164,E165)</f>
        <v>0</v>
      </c>
      <c r="F166" s="409"/>
      <c r="G166" s="409"/>
      <c r="H166" s="421">
        <f>SUM(H162,H163,H164,H165)</f>
        <v>695292</v>
      </c>
      <c r="I166" s="433"/>
      <c r="J166" s="409"/>
      <c r="K166" s="421">
        <f>SUM(K162,K163,K164,K165)</f>
        <v>695292</v>
      </c>
      <c r="L166" s="421">
        <f>SUM(L162,L163,L164,L165)</f>
        <v>310080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695292</v>
      </c>
      <c r="I168" s="433"/>
      <c r="J168" s="409"/>
      <c r="K168" s="421">
        <f>SUM(K154,K166,K167)</f>
        <v>695292</v>
      </c>
      <c r="L168" s="421">
        <f>SUM(L154,L166,L167)</f>
        <v>310080</v>
      </c>
    </row>
    <row r="169" spans="1:14" ht="23.25" thickTop="1" x14ac:dyDescent="0.2">
      <c r="A169" s="1765" t="s">
        <v>1155</v>
      </c>
      <c r="B169" s="463"/>
      <c r="C169" s="409"/>
      <c r="D169" s="409"/>
      <c r="E169" s="409"/>
      <c r="F169" s="409"/>
      <c r="G169" s="409"/>
      <c r="H169" s="412"/>
      <c r="I169" s="409"/>
      <c r="J169" s="409"/>
      <c r="K169" s="436">
        <f>'Revenues 9-14'!E275-'Expenditures 15-22'!K168</f>
        <v>-375154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137140</v>
      </c>
      <c r="D176" s="408">
        <v>177</v>
      </c>
      <c r="E176" s="408">
        <v>161632</v>
      </c>
      <c r="F176" s="408">
        <v>22396</v>
      </c>
      <c r="G176" s="408">
        <v>107519</v>
      </c>
      <c r="H176" s="408"/>
      <c r="I176" s="432"/>
      <c r="J176" s="432"/>
      <c r="K176" s="410">
        <f>SUM(C176:J176)</f>
        <v>428864</v>
      </c>
      <c r="L176" s="408">
        <v>317525</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137140</v>
      </c>
      <c r="D178" s="421">
        <f t="shared" ref="D178:J178" si="17">SUM(D174,D176,D177)</f>
        <v>177</v>
      </c>
      <c r="E178" s="421">
        <f t="shared" si="17"/>
        <v>161632</v>
      </c>
      <c r="F178" s="421">
        <f t="shared" si="17"/>
        <v>22396</v>
      </c>
      <c r="G178" s="421">
        <f t="shared" si="17"/>
        <v>107519</v>
      </c>
      <c r="H178" s="421">
        <f t="shared" si="17"/>
        <v>0</v>
      </c>
      <c r="I178" s="421">
        <f t="shared" si="17"/>
        <v>0</v>
      </c>
      <c r="J178" s="421">
        <f t="shared" si="17"/>
        <v>0</v>
      </c>
      <c r="K178" s="421">
        <f>SUM(K174,K176,K177)</f>
        <v>428864</v>
      </c>
      <c r="L178" s="421">
        <f>SUM(L174, L176:L177)</f>
        <v>317525</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2609</v>
      </c>
      <c r="I199" s="409"/>
      <c r="J199" s="409"/>
      <c r="K199" s="1810">
        <f>SUM(H199)</f>
        <v>2609</v>
      </c>
      <c r="L199" s="695"/>
    </row>
    <row r="200" spans="1:14" ht="30" customHeight="1" x14ac:dyDescent="0.2">
      <c r="A200" s="880" t="s">
        <v>291</v>
      </c>
      <c r="B200" s="533" t="s">
        <v>32</v>
      </c>
      <c r="C200" s="409"/>
      <c r="D200" s="409"/>
      <c r="E200" s="409"/>
      <c r="F200" s="409"/>
      <c r="G200" s="409"/>
      <c r="H200" s="408">
        <v>50069</v>
      </c>
      <c r="I200" s="409"/>
      <c r="J200" s="409"/>
      <c r="K200" s="410">
        <f>SUM(H200)</f>
        <v>50069</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52678</v>
      </c>
      <c r="I202" s="409"/>
      <c r="J202" s="409"/>
      <c r="K202" s="421">
        <f>SUM(K198,K199,K200,K201)</f>
        <v>52678</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137140</v>
      </c>
      <c r="D204" s="411">
        <f>SUM(D178,D179)</f>
        <v>177</v>
      </c>
      <c r="E204" s="411">
        <f>SUM(E178,E179,E190)</f>
        <v>161632</v>
      </c>
      <c r="F204" s="411">
        <f>SUM(F178,F179)</f>
        <v>22396</v>
      </c>
      <c r="G204" s="411">
        <f>SUM(G178,G179)</f>
        <v>107519</v>
      </c>
      <c r="H204" s="411">
        <f>SUM(H178,H179,H190,H202,H203)</f>
        <v>52678</v>
      </c>
      <c r="I204" s="411">
        <f>SUM(I178,I179)</f>
        <v>0</v>
      </c>
      <c r="J204" s="411">
        <f>SUM(J178,J179)</f>
        <v>0</v>
      </c>
      <c r="K204" s="410">
        <f>SUM(K178,K179,K190,K202,K203)</f>
        <v>481542</v>
      </c>
      <c r="L204" s="411">
        <f>SUM(L178,L179,L190,L202,L203)</f>
        <v>317525</v>
      </c>
    </row>
    <row r="205" spans="1:14" ht="23.25" thickTop="1" x14ac:dyDescent="0.2">
      <c r="A205" s="1765" t="s">
        <v>1155</v>
      </c>
      <c r="B205" s="463"/>
      <c r="C205" s="412"/>
      <c r="D205" s="412"/>
      <c r="E205" s="412"/>
      <c r="F205" s="412"/>
      <c r="G205" s="412"/>
      <c r="H205" s="412"/>
      <c r="I205" s="409"/>
      <c r="J205" s="409"/>
      <c r="K205" s="436">
        <f>'Revenues 9-14'!F275-'Expenditures 15-22'!K204</f>
        <v>-144746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47904</v>
      </c>
      <c r="E209" s="409"/>
      <c r="F209" s="409"/>
      <c r="G209" s="409"/>
      <c r="H209" s="409"/>
      <c r="I209" s="409"/>
      <c r="J209" s="409"/>
      <c r="K209" s="410">
        <f>D209</f>
        <v>47904</v>
      </c>
      <c r="L209" s="408">
        <v>48555</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31197</v>
      </c>
      <c r="E211" s="409"/>
      <c r="F211" s="409"/>
      <c r="G211" s="409"/>
      <c r="H211" s="409"/>
      <c r="I211" s="409"/>
      <c r="J211" s="409"/>
      <c r="K211" s="410">
        <f t="shared" si="19"/>
        <v>31197</v>
      </c>
      <c r="L211" s="408">
        <v>35760</v>
      </c>
    </row>
    <row r="212" spans="1:12" x14ac:dyDescent="0.2">
      <c r="A212" s="1753" t="s">
        <v>315</v>
      </c>
      <c r="B212" s="266" t="s">
        <v>1122</v>
      </c>
      <c r="C212" s="409"/>
      <c r="D212" s="432">
        <v>20400</v>
      </c>
      <c r="E212" s="409"/>
      <c r="F212" s="409"/>
      <c r="G212" s="409"/>
      <c r="H212" s="409"/>
      <c r="I212" s="409"/>
      <c r="J212" s="409"/>
      <c r="K212" s="410">
        <f t="shared" si="19"/>
        <v>20400</v>
      </c>
      <c r="L212" s="408">
        <v>16480</v>
      </c>
    </row>
    <row r="213" spans="1:12" x14ac:dyDescent="0.2">
      <c r="A213" s="1753" t="s">
        <v>316</v>
      </c>
      <c r="B213" s="266">
        <v>1250</v>
      </c>
      <c r="C213" s="409"/>
      <c r="D213" s="408">
        <v>976</v>
      </c>
      <c r="E213" s="409"/>
      <c r="F213" s="409"/>
      <c r="G213" s="409"/>
      <c r="H213" s="409"/>
      <c r="I213" s="409"/>
      <c r="J213" s="409"/>
      <c r="K213" s="410">
        <f t="shared" si="19"/>
        <v>976</v>
      </c>
      <c r="L213" s="408">
        <v>2415</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v>1313</v>
      </c>
      <c r="E219" s="409"/>
      <c r="F219" s="409"/>
      <c r="G219" s="409"/>
      <c r="H219" s="409"/>
      <c r="I219" s="409"/>
      <c r="J219" s="409"/>
      <c r="K219" s="410">
        <f t="shared" si="19"/>
        <v>1313</v>
      </c>
      <c r="L219" s="408">
        <v>1360</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101790</v>
      </c>
      <c r="E223" s="409"/>
      <c r="F223" s="409"/>
      <c r="G223" s="409"/>
      <c r="H223" s="409"/>
      <c r="I223" s="409"/>
      <c r="J223" s="409"/>
      <c r="K223" s="411">
        <f>SUM(K209:K222)</f>
        <v>101790</v>
      </c>
      <c r="L223" s="411">
        <f>SUM(L209:L222)</f>
        <v>104570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1534</v>
      </c>
      <c r="E226" s="409"/>
      <c r="F226" s="409"/>
      <c r="G226" s="409"/>
      <c r="H226" s="409"/>
      <c r="I226" s="409"/>
      <c r="J226" s="409"/>
      <c r="K226" s="410">
        <f t="shared" ref="K226:K231" si="20">D226</f>
        <v>1534</v>
      </c>
      <c r="L226" s="408">
        <v>1570</v>
      </c>
    </row>
    <row r="227" spans="1:12" x14ac:dyDescent="0.2">
      <c r="A227" s="1753" t="s">
        <v>1265</v>
      </c>
      <c r="B227" s="266">
        <v>2120</v>
      </c>
      <c r="C227" s="409"/>
      <c r="D227" s="408">
        <v>1923</v>
      </c>
      <c r="E227" s="409"/>
      <c r="F227" s="409"/>
      <c r="G227" s="409"/>
      <c r="H227" s="409"/>
      <c r="I227" s="409"/>
      <c r="J227" s="409"/>
      <c r="K227" s="410">
        <f t="shared" si="20"/>
        <v>1923</v>
      </c>
      <c r="L227" s="408">
        <v>1930</v>
      </c>
    </row>
    <row r="228" spans="1:12" x14ac:dyDescent="0.2">
      <c r="A228" s="1753" t="s">
        <v>220</v>
      </c>
      <c r="B228" s="266">
        <v>2130</v>
      </c>
      <c r="C228" s="409"/>
      <c r="D228" s="408">
        <v>10063</v>
      </c>
      <c r="E228" s="409"/>
      <c r="F228" s="409"/>
      <c r="G228" s="409"/>
      <c r="H228" s="409"/>
      <c r="I228" s="409"/>
      <c r="J228" s="409"/>
      <c r="K228" s="410">
        <f t="shared" si="20"/>
        <v>10063</v>
      </c>
      <c r="L228" s="408">
        <v>9245</v>
      </c>
    </row>
    <row r="229" spans="1:12" x14ac:dyDescent="0.2">
      <c r="A229" s="1753" t="s">
        <v>221</v>
      </c>
      <c r="B229" s="266">
        <v>2140</v>
      </c>
      <c r="C229" s="409"/>
      <c r="D229" s="408">
        <v>732</v>
      </c>
      <c r="E229" s="409"/>
      <c r="F229" s="409"/>
      <c r="G229" s="409"/>
      <c r="H229" s="409"/>
      <c r="I229" s="409"/>
      <c r="J229" s="409"/>
      <c r="K229" s="410">
        <f t="shared" si="20"/>
        <v>732</v>
      </c>
      <c r="L229" s="408">
        <v>1015</v>
      </c>
    </row>
    <row r="230" spans="1:12" x14ac:dyDescent="0.2">
      <c r="A230" s="1753" t="s">
        <v>222</v>
      </c>
      <c r="B230" s="266">
        <v>2150</v>
      </c>
      <c r="C230" s="409"/>
      <c r="D230" s="408">
        <v>2310</v>
      </c>
      <c r="E230" s="409"/>
      <c r="F230" s="409"/>
      <c r="G230" s="409"/>
      <c r="H230" s="409"/>
      <c r="I230" s="409"/>
      <c r="J230" s="409"/>
      <c r="K230" s="410">
        <f t="shared" si="20"/>
        <v>2310</v>
      </c>
      <c r="L230" s="408">
        <v>2345</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16562</v>
      </c>
      <c r="E232" s="409"/>
      <c r="F232" s="409"/>
      <c r="G232" s="409"/>
      <c r="H232" s="409"/>
      <c r="I232" s="409"/>
      <c r="J232" s="409"/>
      <c r="K232" s="411">
        <f>SUM(K226:K231)</f>
        <v>16562</v>
      </c>
      <c r="L232" s="411">
        <f>SUM(L226:L231)</f>
        <v>16105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v>5410</v>
      </c>
      <c r="E235" s="409"/>
      <c r="F235" s="409"/>
      <c r="G235" s="409"/>
      <c r="H235" s="409"/>
      <c r="I235" s="409"/>
      <c r="J235" s="409"/>
      <c r="K235" s="416">
        <f>D235</f>
        <v>5410</v>
      </c>
      <c r="L235" s="408">
        <v>9635</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5410</v>
      </c>
      <c r="E237" s="409"/>
      <c r="F237" s="409"/>
      <c r="G237" s="409"/>
      <c r="H237" s="409"/>
      <c r="I237" s="409"/>
      <c r="J237" s="409"/>
      <c r="K237" s="411">
        <f>SUM(K234:K236)</f>
        <v>5410</v>
      </c>
      <c r="L237" s="411">
        <f>SUM(L234:L236)</f>
        <v>9635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35686</v>
      </c>
      <c r="E240" s="409"/>
      <c r="F240" s="409"/>
      <c r="G240" s="409"/>
      <c r="H240" s="409"/>
      <c r="I240" s="409"/>
      <c r="J240" s="409"/>
      <c r="K240" s="416">
        <f t="shared" ref="K240:K250" si="21">D240</f>
        <v>35686</v>
      </c>
      <c r="L240" s="408">
        <v>42300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35686</v>
      </c>
      <c r="E251" s="409"/>
      <c r="F251" s="409"/>
      <c r="G251" s="409"/>
      <c r="H251" s="409"/>
      <c r="I251" s="409"/>
      <c r="J251" s="409"/>
      <c r="K251" s="411">
        <f>SUM(K239:K250)</f>
        <v>35686</v>
      </c>
      <c r="L251" s="411">
        <f>SUM(L239:L250)</f>
        <v>42300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17664</v>
      </c>
      <c r="E253" s="409"/>
      <c r="F253" s="409"/>
      <c r="G253" s="409"/>
      <c r="H253" s="409"/>
      <c r="I253" s="409"/>
      <c r="J253" s="409"/>
      <c r="K253" s="416">
        <f>D253</f>
        <v>17664</v>
      </c>
      <c r="L253" s="414">
        <v>17785</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17664</v>
      </c>
      <c r="E255" s="409"/>
      <c r="F255" s="409"/>
      <c r="G255" s="409"/>
      <c r="H255" s="409"/>
      <c r="I255" s="409"/>
      <c r="J255" s="409"/>
      <c r="K255" s="411">
        <f>SUM(K253:K254)</f>
        <v>17664</v>
      </c>
      <c r="L255" s="411">
        <f>SUM(L253:L254)</f>
        <v>17785</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50941</v>
      </c>
      <c r="E260" s="409"/>
      <c r="F260" s="409"/>
      <c r="G260" s="409"/>
      <c r="H260" s="409"/>
      <c r="I260" s="409"/>
      <c r="J260" s="409"/>
      <c r="K260" s="416">
        <f t="shared" si="22"/>
        <v>50941</v>
      </c>
      <c r="L260" s="408">
        <v>51845</v>
      </c>
    </row>
    <row r="261" spans="1:12" x14ac:dyDescent="0.2">
      <c r="A261" s="1753" t="s">
        <v>1107</v>
      </c>
      <c r="B261" s="266">
        <v>2550</v>
      </c>
      <c r="C261" s="409"/>
      <c r="D261" s="408">
        <v>25298</v>
      </c>
      <c r="E261" s="409"/>
      <c r="F261" s="409"/>
      <c r="G261" s="409"/>
      <c r="H261" s="409"/>
      <c r="I261" s="409"/>
      <c r="J261" s="409"/>
      <c r="K261" s="416">
        <f t="shared" si="22"/>
        <v>25298</v>
      </c>
      <c r="L261" s="408">
        <v>24690</v>
      </c>
    </row>
    <row r="262" spans="1:12" x14ac:dyDescent="0.2">
      <c r="A262" s="1753" t="s">
        <v>106</v>
      </c>
      <c r="B262" s="266">
        <v>2560</v>
      </c>
      <c r="C262" s="409"/>
      <c r="D262" s="408">
        <v>1187</v>
      </c>
      <c r="E262" s="409"/>
      <c r="F262" s="409"/>
      <c r="G262" s="409"/>
      <c r="H262" s="409"/>
      <c r="I262" s="409"/>
      <c r="J262" s="409"/>
      <c r="K262" s="416">
        <f t="shared" si="22"/>
        <v>1187</v>
      </c>
      <c r="L262" s="408">
        <v>2255</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77426</v>
      </c>
      <c r="E264" s="409"/>
      <c r="F264" s="409"/>
      <c r="G264" s="409"/>
      <c r="H264" s="409"/>
      <c r="I264" s="409"/>
      <c r="J264" s="409"/>
      <c r="K264" s="411">
        <f>SUM(K257:K263)</f>
        <v>77426</v>
      </c>
      <c r="L264" s="411">
        <f>SUM(L257:L263)</f>
        <v>78790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152748</v>
      </c>
      <c r="E273" s="409"/>
      <c r="F273" s="409"/>
      <c r="G273" s="409"/>
      <c r="H273" s="409"/>
      <c r="I273" s="409"/>
      <c r="J273" s="409"/>
      <c r="K273" s="421">
        <f>SUM(K232,K237,K251,K255,K264,K271,K272)</f>
        <v>152748</v>
      </c>
      <c r="L273" s="421">
        <f>SUM(L232,L237,L251,L255,L264,L271,L272)</f>
        <v>164615</v>
      </c>
    </row>
    <row r="274" spans="1:12" ht="18" customHeight="1" thickTop="1" thickBot="1" x14ac:dyDescent="0.25">
      <c r="A274" s="1781" t="s">
        <v>1021</v>
      </c>
      <c r="B274" s="263">
        <v>3000</v>
      </c>
      <c r="C274" s="409"/>
      <c r="D274" s="420">
        <v>6354</v>
      </c>
      <c r="E274" s="409"/>
      <c r="F274" s="409"/>
      <c r="G274" s="409"/>
      <c r="H274" s="409"/>
      <c r="I274" s="409"/>
      <c r="J274" s="409"/>
      <c r="K274" s="424">
        <f>D274</f>
        <v>6354</v>
      </c>
      <c r="L274" s="420">
        <v>12160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260892</v>
      </c>
      <c r="E288" s="409"/>
      <c r="F288" s="409"/>
      <c r="G288" s="409"/>
      <c r="H288" s="411">
        <f>H286</f>
        <v>0</v>
      </c>
      <c r="I288" s="409"/>
      <c r="J288" s="409"/>
      <c r="K288" s="411">
        <f>SUM(K223,K273,K274,K278,K286,K287)</f>
        <v>260892</v>
      </c>
      <c r="L288" s="411">
        <f>SUM(L223,L273,L274,L278,L286,L287)</f>
        <v>281345</v>
      </c>
    </row>
    <row r="289" spans="1:14" ht="23.25" thickTop="1" x14ac:dyDescent="0.2">
      <c r="A289" s="891" t="s">
        <v>1155</v>
      </c>
      <c r="B289" s="892"/>
      <c r="C289" s="409"/>
      <c r="D289" s="412"/>
      <c r="E289" s="409"/>
      <c r="F289" s="409"/>
      <c r="G289" s="409"/>
      <c r="H289" s="437"/>
      <c r="I289" s="409"/>
      <c r="J289" s="409"/>
      <c r="K289" s="436">
        <f>'Revenues 9-14'!G275-'Expenditures 15-22'!K288</f>
        <v>47004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v>150227</v>
      </c>
      <c r="H294" s="408"/>
      <c r="I294" s="432"/>
      <c r="J294" s="432"/>
      <c r="K294" s="410">
        <f>SUM(C294:J294)</f>
        <v>150227</v>
      </c>
      <c r="L294" s="432">
        <v>480000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150227</v>
      </c>
      <c r="H296" s="421">
        <f t="shared" si="23"/>
        <v>0</v>
      </c>
      <c r="I296" s="421">
        <f t="shared" si="23"/>
        <v>0</v>
      </c>
      <c r="J296" s="421">
        <f t="shared" si="23"/>
        <v>0</v>
      </c>
      <c r="K296" s="421">
        <f t="shared" si="23"/>
        <v>150227</v>
      </c>
      <c r="L296" s="421">
        <f t="shared" si="23"/>
        <v>480000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150227</v>
      </c>
      <c r="H305" s="411">
        <f>SUM(H296,H303)</f>
        <v>0</v>
      </c>
      <c r="I305" s="411">
        <f>SUM(I296)</f>
        <v>0</v>
      </c>
      <c r="J305" s="411">
        <f>SUM(J296)</f>
        <v>0</v>
      </c>
      <c r="K305" s="411">
        <f>SUM(K296,K303,K304)</f>
        <v>150227</v>
      </c>
      <c r="L305" s="411">
        <f>SUM(L296,L303,L304)</f>
        <v>480000</v>
      </c>
    </row>
    <row r="306" spans="1:14" ht="23.25" customHeight="1" thickTop="1" x14ac:dyDescent="0.2">
      <c r="A306" s="2280" t="s">
        <v>1155</v>
      </c>
      <c r="B306" s="2281"/>
      <c r="C306" s="415"/>
      <c r="D306" s="415"/>
      <c r="E306" s="415"/>
      <c r="F306" s="415"/>
      <c r="G306" s="415"/>
      <c r="H306" s="415"/>
      <c r="I306" s="415"/>
      <c r="J306" s="415"/>
      <c r="K306" s="426">
        <f>'Revenues 9-14'!H275-'Expenditures 15-22'!K305</f>
        <v>-146675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2" t="s">
        <v>1155</v>
      </c>
      <c r="B332" s="2283"/>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v>12331</v>
      </c>
      <c r="H338" s="408"/>
      <c r="I338" s="432"/>
      <c r="J338" s="432"/>
      <c r="K338" s="410">
        <f>SUM(C338:J338)</f>
        <v>12331</v>
      </c>
      <c r="L338" s="408">
        <v>12335</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12331</v>
      </c>
      <c r="H339" s="411">
        <f t="shared" si="27"/>
        <v>0</v>
      </c>
      <c r="I339" s="411">
        <f t="shared" si="27"/>
        <v>0</v>
      </c>
      <c r="J339" s="411">
        <f t="shared" si="27"/>
        <v>0</v>
      </c>
      <c r="K339" s="411">
        <f t="shared" si="27"/>
        <v>12331</v>
      </c>
      <c r="L339" s="411">
        <f t="shared" si="27"/>
        <v>12335</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12331</v>
      </c>
      <c r="H341" s="411">
        <f t="shared" si="28"/>
        <v>0</v>
      </c>
      <c r="I341" s="411">
        <f t="shared" si="28"/>
        <v>0</v>
      </c>
      <c r="J341" s="411">
        <f t="shared" si="28"/>
        <v>0</v>
      </c>
      <c r="K341" s="411">
        <f t="shared" si="28"/>
        <v>12331</v>
      </c>
      <c r="L341" s="411">
        <f t="shared" si="28"/>
        <v>12335</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12331</v>
      </c>
      <c r="H354" s="411">
        <f t="shared" si="29"/>
        <v>0</v>
      </c>
      <c r="I354" s="411">
        <f t="shared" si="29"/>
        <v>0</v>
      </c>
      <c r="J354" s="411">
        <f t="shared" si="29"/>
        <v>0</v>
      </c>
      <c r="K354" s="411">
        <f t="shared" si="29"/>
        <v>12331</v>
      </c>
      <c r="L354" s="411">
        <f>SUM(L341,L344,L352,L353)</f>
        <v>12335</v>
      </c>
    </row>
    <row r="355" spans="1:14" ht="23.25" thickTop="1" x14ac:dyDescent="0.2">
      <c r="A355" s="1792" t="s">
        <v>1155</v>
      </c>
      <c r="B355" s="465"/>
      <c r="C355" s="428"/>
      <c r="D355" s="428"/>
      <c r="E355" s="415"/>
      <c r="F355" s="415"/>
      <c r="G355" s="415"/>
      <c r="H355" s="415"/>
      <c r="I355" s="415"/>
      <c r="J355" s="413"/>
      <c r="K355" s="410">
        <f>'Revenues 9-14'!K275-'Expenditures 15-22'!K354</f>
        <v>-12261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7461109</v>
      </c>
      <c r="C4" s="508">
        <v>3779062</v>
      </c>
      <c r="D4" s="557">
        <f>B4-C4</f>
        <v>3682047</v>
      </c>
      <c r="E4" s="508">
        <v>7358218</v>
      </c>
      <c r="F4" s="557">
        <f>E4-C4</f>
        <v>3579156</v>
      </c>
    </row>
    <row r="5" spans="1:6" ht="13.7" customHeight="1" x14ac:dyDescent="0.2">
      <c r="A5" s="541" t="s">
        <v>1016</v>
      </c>
      <c r="B5" s="556">
        <f>'Revenues 9-14'!D5</f>
        <v>906827</v>
      </c>
      <c r="C5" s="508">
        <v>458436</v>
      </c>
      <c r="D5" s="557">
        <f t="shared" ref="D5:D18" si="0">B5-C5</f>
        <v>448391</v>
      </c>
      <c r="E5" s="508">
        <v>892622</v>
      </c>
      <c r="F5" s="557">
        <f>E5-C5</f>
        <v>434186</v>
      </c>
    </row>
    <row r="6" spans="1:6" ht="13.7" customHeight="1" x14ac:dyDescent="0.2">
      <c r="A6" s="541" t="s">
        <v>472</v>
      </c>
      <c r="B6" s="556">
        <f>'Revenues 9-14'!E5</f>
        <v>320111</v>
      </c>
      <c r="C6" s="508">
        <v>161289</v>
      </c>
      <c r="D6" s="557">
        <f t="shared" si="0"/>
        <v>158822</v>
      </c>
      <c r="E6" s="508">
        <v>314047</v>
      </c>
      <c r="F6" s="557">
        <f t="shared" ref="F6:F18" si="1">E6-C6</f>
        <v>152758</v>
      </c>
    </row>
    <row r="7" spans="1:6" ht="13.7" customHeight="1" x14ac:dyDescent="0.2">
      <c r="A7" s="541" t="s">
        <v>161</v>
      </c>
      <c r="B7" s="556">
        <f>'Revenues 9-14'!F5</f>
        <v>157921</v>
      </c>
      <c r="C7" s="508">
        <v>79906</v>
      </c>
      <c r="D7" s="557">
        <f t="shared" si="0"/>
        <v>78015</v>
      </c>
      <c r="E7" s="508">
        <v>155586</v>
      </c>
      <c r="F7" s="557">
        <f t="shared" si="1"/>
        <v>75680</v>
      </c>
    </row>
    <row r="8" spans="1:6" ht="13.7" customHeight="1" x14ac:dyDescent="0.2">
      <c r="A8" s="541" t="s">
        <v>1380</v>
      </c>
      <c r="B8" s="556">
        <f>'Revenues 9-14'!G5</f>
        <v>160630</v>
      </c>
      <c r="C8" s="508">
        <v>81219</v>
      </c>
      <c r="D8" s="557">
        <f t="shared" si="0"/>
        <v>79411</v>
      </c>
      <c r="E8" s="508">
        <v>128749</v>
      </c>
      <c r="F8" s="557">
        <f t="shared" si="1"/>
        <v>47530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73220</v>
      </c>
      <c r="C14" s="508">
        <v>37082</v>
      </c>
      <c r="D14" s="557">
        <f t="shared" si="0"/>
        <v>36138</v>
      </c>
      <c r="E14" s="508">
        <v>72202</v>
      </c>
      <c r="F14" s="557">
        <f t="shared" si="1"/>
        <v>35120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145534</v>
      </c>
      <c r="C16" s="508">
        <v>66124</v>
      </c>
      <c r="D16" s="557">
        <f t="shared" si="0"/>
        <v>79410</v>
      </c>
      <c r="E16" s="508">
        <v>158142</v>
      </c>
      <c r="F16" s="557">
        <f t="shared" si="1"/>
        <v>92018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9225352</v>
      </c>
      <c r="C19" s="558">
        <f>SUM(C4:C18)</f>
        <v>4663118</v>
      </c>
      <c r="D19" s="558">
        <f>SUM(D4:D18)</f>
        <v>4562234</v>
      </c>
      <c r="E19" s="558">
        <f>SUM(E4:E18)</f>
        <v>9079566</v>
      </c>
      <c r="F19" s="558">
        <f>SUM(F4:F18)</f>
        <v>4416448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44" sqref="A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35200</v>
      </c>
      <c r="C31" s="1092">
        <v>896701</v>
      </c>
      <c r="D31" s="1550">
        <v>1</v>
      </c>
      <c r="E31" s="1092"/>
      <c r="F31" s="1092"/>
      <c r="G31" s="1092"/>
      <c r="H31" s="1092"/>
      <c r="I31" s="1093">
        <f>((E31+F31)-H31)+G31</f>
        <v>0</v>
      </c>
      <c r="J31" s="1092">
        <v>-59410</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2115</v>
      </c>
      <c r="B33" s="650">
        <v>36982</v>
      </c>
      <c r="C33" s="1092">
        <v>1966270</v>
      </c>
      <c r="D33" s="1550">
        <v>6</v>
      </c>
      <c r="E33" s="1092">
        <v>411382</v>
      </c>
      <c r="F33" s="1092"/>
      <c r="G33" s="1092"/>
      <c r="H33" s="1092">
        <v>84898</v>
      </c>
      <c r="I33" s="1093">
        <f t="shared" ref="I33:I48" si="1">((E33+F33)-H33)+G33</f>
        <v>326484</v>
      </c>
      <c r="J33" s="1092">
        <v>218911</v>
      </c>
      <c r="K33" s="117"/>
    </row>
    <row r="34" spans="1:11" ht="12" customHeight="1" x14ac:dyDescent="0.2">
      <c r="A34" s="1094" t="s">
        <v>2116</v>
      </c>
      <c r="B34" s="650">
        <v>38869</v>
      </c>
      <c r="C34" s="1092">
        <v>956305</v>
      </c>
      <c r="D34" s="1550">
        <v>3</v>
      </c>
      <c r="E34" s="1092">
        <v>956305</v>
      </c>
      <c r="F34" s="1092"/>
      <c r="G34" s="1092">
        <v>-956305</v>
      </c>
      <c r="H34" s="1092"/>
      <c r="I34" s="1093">
        <f t="shared" si="1"/>
        <v>0</v>
      </c>
      <c r="J34" s="1092"/>
      <c r="K34" s="116"/>
    </row>
    <row r="35" spans="1:11" ht="12" customHeight="1" x14ac:dyDescent="0.2">
      <c r="A35" s="1094" t="s">
        <v>2117</v>
      </c>
      <c r="B35" s="650">
        <v>41564</v>
      </c>
      <c r="C35" s="1095">
        <v>2270000</v>
      </c>
      <c r="D35" s="1550" t="s">
        <v>2123</v>
      </c>
      <c r="E35" s="1095">
        <v>2270000</v>
      </c>
      <c r="F35" s="1095"/>
      <c r="G35" s="1095"/>
      <c r="H35" s="1095"/>
      <c r="I35" s="1093">
        <f t="shared" si="1"/>
        <v>2270000</v>
      </c>
      <c r="J35" s="1095">
        <v>2270000</v>
      </c>
      <c r="K35" s="116"/>
    </row>
    <row r="36" spans="1:11" ht="12" customHeight="1" x14ac:dyDescent="0.2">
      <c r="A36" s="1094" t="s">
        <v>2126</v>
      </c>
      <c r="B36" s="650">
        <v>42705</v>
      </c>
      <c r="C36" s="1092">
        <v>1150000</v>
      </c>
      <c r="D36" s="1550"/>
      <c r="E36" s="1092"/>
      <c r="F36" s="1092">
        <v>1150000</v>
      </c>
      <c r="G36" s="1092"/>
      <c r="H36" s="1092"/>
      <c r="I36" s="1093">
        <f t="shared" si="1"/>
        <v>1150000</v>
      </c>
      <c r="J36" s="1092">
        <v>1149462</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t="s">
        <v>2118</v>
      </c>
      <c r="B38" s="650">
        <v>38869</v>
      </c>
      <c r="C38" s="432">
        <v>1865000</v>
      </c>
      <c r="D38" s="1551">
        <v>3</v>
      </c>
      <c r="E38" s="432">
        <v>1730000</v>
      </c>
      <c r="F38" s="1096"/>
      <c r="G38" s="1096">
        <v>-1590000</v>
      </c>
      <c r="H38" s="1096">
        <v>140000</v>
      </c>
      <c r="I38" s="1093">
        <f t="shared" si="1"/>
        <v>0</v>
      </c>
      <c r="J38" s="1097" t="s">
        <v>300</v>
      </c>
      <c r="K38" s="130"/>
    </row>
    <row r="39" spans="1:11" ht="12" customHeight="1" x14ac:dyDescent="0.2">
      <c r="A39" s="1094" t="s">
        <v>2119</v>
      </c>
      <c r="B39" s="650">
        <v>41564</v>
      </c>
      <c r="C39" s="1092">
        <v>755000</v>
      </c>
      <c r="D39" s="1548">
        <v>3</v>
      </c>
      <c r="E39" s="1096">
        <v>405000</v>
      </c>
      <c r="F39" s="1096"/>
      <c r="G39" s="1096"/>
      <c r="H39" s="1096">
        <v>80000</v>
      </c>
      <c r="I39" s="1093">
        <f t="shared" si="1"/>
        <v>325000</v>
      </c>
      <c r="J39" s="1097">
        <v>325000</v>
      </c>
      <c r="K39" s="130"/>
    </row>
    <row r="40" spans="1:11" ht="12" customHeight="1" x14ac:dyDescent="0.2">
      <c r="A40" s="1094" t="s">
        <v>2127</v>
      </c>
      <c r="B40" s="650">
        <v>42705</v>
      </c>
      <c r="C40" s="1092">
        <v>3130000</v>
      </c>
      <c r="D40" s="1548"/>
      <c r="E40" s="1096"/>
      <c r="F40" s="1096">
        <v>3130000</v>
      </c>
      <c r="G40" s="1096"/>
      <c r="H40" s="1096"/>
      <c r="I40" s="1093">
        <f t="shared" si="1"/>
        <v>3130000</v>
      </c>
      <c r="J40" s="1097">
        <v>3130000</v>
      </c>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t="s">
        <v>2120</v>
      </c>
      <c r="B42" s="650" t="s">
        <v>2122</v>
      </c>
      <c r="C42" s="1092">
        <v>350014</v>
      </c>
      <c r="D42" s="1548">
        <v>7</v>
      </c>
      <c r="E42" s="1096">
        <v>160005</v>
      </c>
      <c r="F42" s="1096">
        <v>205499</v>
      </c>
      <c r="G42" s="1096"/>
      <c r="H42" s="1096">
        <v>164105</v>
      </c>
      <c r="I42" s="1093">
        <f t="shared" si="1"/>
        <v>201399</v>
      </c>
      <c r="J42" s="1097">
        <v>201399</v>
      </c>
      <c r="K42" s="130"/>
    </row>
    <row r="43" spans="1:11" ht="12" customHeight="1" x14ac:dyDescent="0.2">
      <c r="A43" s="1094" t="s">
        <v>2121</v>
      </c>
      <c r="B43" s="650" t="s">
        <v>2122</v>
      </c>
      <c r="C43" s="1092">
        <v>127741</v>
      </c>
      <c r="D43" s="1548">
        <v>8</v>
      </c>
      <c r="E43" s="1096">
        <v>85109</v>
      </c>
      <c r="F43" s="1096">
        <v>107519</v>
      </c>
      <c r="G43" s="1096"/>
      <c r="H43" s="1096">
        <v>50068</v>
      </c>
      <c r="I43" s="1093">
        <f t="shared" si="1"/>
        <v>142560</v>
      </c>
      <c r="J43" s="1097">
        <v>142560</v>
      </c>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13467031</v>
      </c>
      <c r="D49" s="1549"/>
      <c r="E49" s="1093">
        <f t="shared" ref="E49:J49" si="2">SUM(E31:E48)</f>
        <v>6017801</v>
      </c>
      <c r="F49" s="1093">
        <f t="shared" si="2"/>
        <v>4593018</v>
      </c>
      <c r="G49" s="1093">
        <f t="shared" si="2"/>
        <v>-2546305</v>
      </c>
      <c r="H49" s="1093">
        <f t="shared" si="2"/>
        <v>519071</v>
      </c>
      <c r="I49" s="1093">
        <f t="shared" si="2"/>
        <v>7545443</v>
      </c>
      <c r="J49" s="1093">
        <f t="shared" si="2"/>
        <v>7377922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2124</v>
      </c>
      <c r="G52" s="2319"/>
      <c r="H52" s="117"/>
      <c r="I52" s="117"/>
      <c r="J52" s="120"/>
    </row>
    <row r="53" spans="1:11" ht="11.25" customHeight="1" x14ac:dyDescent="0.2">
      <c r="A53" s="745" t="s">
        <v>1064</v>
      </c>
      <c r="B53" s="124" t="s">
        <v>1105</v>
      </c>
      <c r="C53" s="120"/>
      <c r="D53" s="116"/>
      <c r="E53" s="123" t="s">
        <v>576</v>
      </c>
      <c r="F53" s="2320" t="s">
        <v>2125</v>
      </c>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39" sqref="G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c r="H3" s="559">
        <v>0</v>
      </c>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73220</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73220</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73220</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73220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42479</v>
      </c>
    </row>
    <row r="37" spans="1:11" x14ac:dyDescent="0.2">
      <c r="A37" s="550" t="s">
        <v>1043</v>
      </c>
      <c r="B37" s="60"/>
      <c r="C37" s="60"/>
      <c r="D37" s="60"/>
      <c r="E37" s="60"/>
      <c r="F37" s="61"/>
      <c r="G37" s="571">
        <v>5364</v>
      </c>
    </row>
    <row r="38" spans="1:11" x14ac:dyDescent="0.2">
      <c r="A38" s="550" t="s">
        <v>1152</v>
      </c>
      <c r="B38" s="60"/>
      <c r="C38" s="60"/>
      <c r="D38" s="60"/>
      <c r="E38" s="60"/>
      <c r="F38" s="61"/>
      <c r="G38" s="571">
        <v>71872</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2" sqref="A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49573</v>
      </c>
      <c r="D5" s="634"/>
      <c r="E5" s="634"/>
      <c r="F5" s="1057">
        <f>(C5+D5)-E5</f>
        <v>49573</v>
      </c>
      <c r="G5" s="630"/>
      <c r="H5" s="636"/>
      <c r="I5" s="636"/>
      <c r="J5" s="636"/>
      <c r="K5" s="641"/>
      <c r="L5" s="1056">
        <f>F5-K5</f>
        <v>49573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12243647</v>
      </c>
      <c r="D8" s="635">
        <v>75012</v>
      </c>
      <c r="E8" s="635"/>
      <c r="F8" s="1057">
        <f>(C8+D8)-E8</f>
        <v>12318659</v>
      </c>
      <c r="G8" s="631">
        <v>50</v>
      </c>
      <c r="H8" s="571">
        <v>7397778</v>
      </c>
      <c r="I8" s="571">
        <v>368109</v>
      </c>
      <c r="J8" s="571"/>
      <c r="K8" s="1056">
        <f>(H8+I8)-J8</f>
        <v>7765887</v>
      </c>
      <c r="L8" s="1056">
        <f>F8-K8</f>
        <v>4552772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564901</v>
      </c>
      <c r="D10" s="1058"/>
      <c r="E10" s="1058"/>
      <c r="F10" s="1059">
        <f>(C10+D10)-E10</f>
        <v>564901</v>
      </c>
      <c r="G10" s="631">
        <v>20</v>
      </c>
      <c r="H10" s="1060">
        <v>419151</v>
      </c>
      <c r="I10" s="1060">
        <v>11677</v>
      </c>
      <c r="J10" s="1060"/>
      <c r="K10" s="1056">
        <f>(H10+I10)-J10</f>
        <v>430828</v>
      </c>
      <c r="L10" s="1056">
        <f>F10-K10</f>
        <v>134073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4754283</v>
      </c>
      <c r="D12" s="635">
        <v>279064</v>
      </c>
      <c r="E12" s="635"/>
      <c r="F12" s="1057">
        <f>(C12+D12)-E12</f>
        <v>5033347</v>
      </c>
      <c r="G12" s="631">
        <v>10</v>
      </c>
      <c r="H12" s="571">
        <v>3951945</v>
      </c>
      <c r="I12" s="571">
        <v>237500</v>
      </c>
      <c r="J12" s="571"/>
      <c r="K12" s="1056">
        <f>(H12+I12)-J12</f>
        <v>4189445</v>
      </c>
      <c r="L12" s="1056">
        <f>F12-K12</f>
        <v>843902</v>
      </c>
    </row>
    <row r="13" spans="1:14" ht="14.25" thickTop="1" thickBot="1" x14ac:dyDescent="0.25">
      <c r="A13" s="646" t="s">
        <v>1312</v>
      </c>
      <c r="B13" s="285">
        <v>252</v>
      </c>
      <c r="C13" s="635">
        <v>515210</v>
      </c>
      <c r="D13" s="635">
        <v>107519</v>
      </c>
      <c r="E13" s="635"/>
      <c r="F13" s="1057">
        <f>(C13+D13)-E13</f>
        <v>622729</v>
      </c>
      <c r="G13" s="631">
        <v>5</v>
      </c>
      <c r="H13" s="571">
        <v>409724</v>
      </c>
      <c r="I13" s="571">
        <v>36719</v>
      </c>
      <c r="J13" s="571"/>
      <c r="K13" s="1056">
        <f>(H13+I13)-J13</f>
        <v>446443</v>
      </c>
      <c r="L13" s="1056">
        <f>F13-K13</f>
        <v>176286</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162558</v>
      </c>
      <c r="E15" s="635"/>
      <c r="F15" s="1057">
        <f>(C15+D15)-E15</f>
        <v>162558</v>
      </c>
      <c r="G15" s="632" t="s">
        <v>1008</v>
      </c>
      <c r="H15" s="633"/>
      <c r="I15" s="633"/>
      <c r="J15" s="633"/>
      <c r="K15" s="633"/>
      <c r="L15" s="1056">
        <f>F15-K15</f>
        <v>162558</v>
      </c>
    </row>
    <row r="16" spans="1:14" ht="15" customHeight="1" thickTop="1" thickBot="1" x14ac:dyDescent="0.25">
      <c r="A16" s="830" t="s">
        <v>729</v>
      </c>
      <c r="B16" s="864">
        <v>200</v>
      </c>
      <c r="C16" s="637">
        <f>SUM(C3,C5:C6,C8:C10,C12:C15)</f>
        <v>18127614</v>
      </c>
      <c r="D16" s="637">
        <f>SUM(D3,D5:D6,D8:D10,D12:D15)</f>
        <v>624153</v>
      </c>
      <c r="E16" s="637">
        <f>SUM(E3,E5:E6,E8:E10,E12:E15)</f>
        <v>0</v>
      </c>
      <c r="F16" s="637">
        <f>SUM(F3,F5:F6,F8:F10,F12:F15)</f>
        <v>18751767</v>
      </c>
      <c r="G16" s="631"/>
      <c r="H16" s="637">
        <f>SUM(H3,H6,H8:H10,H12:H14,)</f>
        <v>12178598</v>
      </c>
      <c r="I16" s="637">
        <f>SUM(I3,I6,I8:I10,I12:I14,)</f>
        <v>654005</v>
      </c>
      <c r="J16" s="637">
        <f>SUM(J3,J6,J8:J10,J12:J14,)</f>
        <v>0</v>
      </c>
      <c r="K16" s="1057">
        <f>(H16+I16)-J16</f>
        <v>12832603</v>
      </c>
      <c r="L16" s="1057">
        <f>F16-K16</f>
        <v>5919164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17835</v>
      </c>
      <c r="G17" s="630">
        <v>10</v>
      </c>
      <c r="H17" s="1067"/>
      <c r="I17" s="1056">
        <f>F17/G17</f>
        <v>1783.5</v>
      </c>
      <c r="J17" s="1067"/>
      <c r="K17" s="1068"/>
      <c r="L17" s="1068"/>
    </row>
    <row r="18" spans="1:12" ht="14.25" thickTop="1" thickBot="1" x14ac:dyDescent="0.25">
      <c r="A18" s="866" t="s">
        <v>775</v>
      </c>
      <c r="B18" s="867"/>
      <c r="C18" s="1069"/>
      <c r="D18" s="1069"/>
      <c r="E18" s="1069"/>
      <c r="F18" s="1070"/>
      <c r="G18" s="865"/>
      <c r="H18" s="638"/>
      <c r="I18" s="1057">
        <f>SUM(I16,I17)</f>
        <v>655788.5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A76" sqref="A7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9356599</v>
      </c>
      <c r="G8" s="356"/>
    </row>
    <row r="9" spans="1:7" ht="12" customHeight="1" x14ac:dyDescent="0.2">
      <c r="A9" s="358" t="s">
        <v>528</v>
      </c>
      <c r="B9" s="934" t="s">
        <v>1805</v>
      </c>
      <c r="C9" s="357"/>
      <c r="D9" s="358" t="s">
        <v>580</v>
      </c>
      <c r="E9" s="575"/>
      <c r="F9" s="936">
        <f>'Expenditures 15-22'!K150</f>
        <v>972969</v>
      </c>
      <c r="G9" s="937"/>
    </row>
    <row r="10" spans="1:7" ht="12" customHeight="1" x14ac:dyDescent="0.2">
      <c r="A10" s="358" t="s">
        <v>578</v>
      </c>
      <c r="B10" s="934" t="s">
        <v>1806</v>
      </c>
      <c r="C10" s="357"/>
      <c r="D10" s="358" t="s">
        <v>580</v>
      </c>
      <c r="E10" s="575"/>
      <c r="F10" s="936">
        <f>'Expenditures 15-22'!K168</f>
        <v>695292</v>
      </c>
      <c r="G10" s="937"/>
    </row>
    <row r="11" spans="1:7" ht="12" customHeight="1" x14ac:dyDescent="0.2">
      <c r="A11" s="358" t="s">
        <v>529</v>
      </c>
      <c r="B11" s="934" t="s">
        <v>1807</v>
      </c>
      <c r="C11" s="357"/>
      <c r="D11" s="358" t="s">
        <v>580</v>
      </c>
      <c r="E11" s="575"/>
      <c r="F11" s="936">
        <f>'Expenditures 15-22'!K204</f>
        <v>481542</v>
      </c>
      <c r="G11" s="937"/>
    </row>
    <row r="12" spans="1:7" ht="12" customHeight="1" x14ac:dyDescent="0.2">
      <c r="A12" s="358" t="s">
        <v>530</v>
      </c>
      <c r="B12" s="934" t="s">
        <v>1808</v>
      </c>
      <c r="C12" s="357"/>
      <c r="D12" s="358" t="s">
        <v>580</v>
      </c>
      <c r="E12" s="575"/>
      <c r="F12" s="936">
        <f>'Expenditures 15-22'!K288</f>
        <v>260892</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11767294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4193</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124867</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67949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1227725</v>
      </c>
      <c r="G53" s="356"/>
    </row>
    <row r="54" spans="1:7" ht="12" customHeight="1" x14ac:dyDescent="0.2">
      <c r="A54" s="358" t="s">
        <v>527</v>
      </c>
      <c r="B54" s="358" t="s">
        <v>1817</v>
      </c>
      <c r="C54" s="955" t="s">
        <v>1138</v>
      </c>
      <c r="D54" s="951" t="s">
        <v>1278</v>
      </c>
      <c r="E54" s="575"/>
      <c r="F54" s="1098">
        <f>'Expenditures 15-22'!G114</f>
        <v>215559</v>
      </c>
      <c r="G54" s="356"/>
    </row>
    <row r="55" spans="1:7" ht="12" customHeight="1" x14ac:dyDescent="0.2">
      <c r="A55" s="358" t="s">
        <v>527</v>
      </c>
      <c r="B55" s="358" t="s">
        <v>1818</v>
      </c>
      <c r="C55" s="955" t="s">
        <v>1138</v>
      </c>
      <c r="D55" s="951" t="s">
        <v>328</v>
      </c>
      <c r="E55" s="575"/>
      <c r="F55" s="1098">
        <f>'Expenditures 15-22'!I114</f>
        <v>17835</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138517</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469002</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50069</v>
      </c>
      <c r="G64" s="356"/>
    </row>
    <row r="65" spans="1:8" ht="12" customHeight="1" x14ac:dyDescent="0.2">
      <c r="A65" s="358" t="s">
        <v>529</v>
      </c>
      <c r="B65" s="358" t="s">
        <v>1828</v>
      </c>
      <c r="C65" s="952" t="s">
        <v>1138</v>
      </c>
      <c r="D65" s="951" t="s">
        <v>1278</v>
      </c>
      <c r="E65" s="575"/>
      <c r="F65" s="1098">
        <f>'Expenditures 15-22'!G204</f>
        <v>107519</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20400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6354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2449989</v>
      </c>
      <c r="G75" s="356"/>
    </row>
    <row r="76" spans="1:8" s="961" customFormat="1" ht="12" customHeight="1" thickTop="1" thickBot="1" x14ac:dyDescent="0.25">
      <c r="A76" s="581"/>
      <c r="B76" s="579"/>
      <c r="C76" s="580"/>
      <c r="D76" s="960" t="s">
        <v>1792</v>
      </c>
      <c r="E76" s="591"/>
      <c r="F76" s="1104">
        <f>(F14-F75)</f>
        <v>9317305</v>
      </c>
      <c r="G76" s="358"/>
    </row>
    <row r="77" spans="1:8" s="961" customFormat="1" ht="12" customHeight="1" thickTop="1" x14ac:dyDescent="0.2">
      <c r="A77" s="582"/>
      <c r="B77" s="579"/>
      <c r="C77" s="580"/>
      <c r="D77" s="960" t="s">
        <v>2029</v>
      </c>
      <c r="E77" s="591"/>
      <c r="F77" s="1565">
        <v>652.41</v>
      </c>
      <c r="G77" s="359"/>
      <c r="H77" s="358"/>
    </row>
    <row r="78" spans="1:8" s="961" customFormat="1" ht="12" customHeight="1" thickBot="1" x14ac:dyDescent="0.25">
      <c r="A78" s="583"/>
      <c r="B78" s="579"/>
      <c r="C78" s="580"/>
      <c r="D78" s="960" t="s">
        <v>1859</v>
      </c>
      <c r="E78" s="591" t="s">
        <v>1112</v>
      </c>
      <c r="F78" s="1105">
        <f>IF(F77&gt;0,F76/F77," Complete Line 77")</f>
        <v>14281.364479391794</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69350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97248</v>
      </c>
      <c r="G93" s="969"/>
    </row>
    <row r="94" spans="1:7" ht="12" customHeight="1" x14ac:dyDescent="0.2">
      <c r="A94" s="970" t="s">
        <v>146</v>
      </c>
      <c r="B94" s="970" t="s">
        <v>182</v>
      </c>
      <c r="C94" s="967">
        <v>1700</v>
      </c>
      <c r="D94" s="976" t="str">
        <f>'Revenues 9-14'!A82</f>
        <v>Total District/School Activity Income</v>
      </c>
      <c r="E94" s="384"/>
      <c r="F94" s="1063">
        <f>SUM('Revenues 9-14'!C82,'Revenues 9-14'!D82)</f>
        <v>164443</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184474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46228</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94394</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182873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202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65332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54557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84003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100829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19530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13963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7990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4533</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1189949</v>
      </c>
    </row>
    <row r="176" spans="1:7" ht="12" customHeight="1" x14ac:dyDescent="0.2">
      <c r="A176" s="584"/>
      <c r="B176" s="585"/>
      <c r="C176" s="586"/>
      <c r="D176" s="992" t="s">
        <v>1856</v>
      </c>
      <c r="E176" s="1046"/>
      <c r="F176" s="1108">
        <f>'PCTC-OEPP 28-29'!F76-F175</f>
        <v>8127356</v>
      </c>
    </row>
    <row r="177" spans="1:7" ht="12" customHeight="1" x14ac:dyDescent="0.2">
      <c r="A177" s="584"/>
      <c r="B177" s="585"/>
      <c r="C177" s="586"/>
      <c r="D177" s="992" t="s">
        <v>2013</v>
      </c>
      <c r="E177" s="1046"/>
      <c r="F177" s="1108">
        <f>'Cap Outlay Deprec 27'!I18</f>
        <v>655788.5</v>
      </c>
    </row>
    <row r="178" spans="1:7" ht="12" customHeight="1" x14ac:dyDescent="0.2">
      <c r="A178" s="584"/>
      <c r="B178" s="585"/>
      <c r="C178" s="586"/>
      <c r="D178" s="992" t="s">
        <v>1858</v>
      </c>
      <c r="E178" s="1046"/>
      <c r="F178" s="1108">
        <f>F176+F177</f>
        <v>8783144.5</v>
      </c>
    </row>
    <row r="179" spans="1:7" ht="12" customHeight="1" x14ac:dyDescent="0.2">
      <c r="A179" s="584"/>
      <c r="B179" s="587"/>
      <c r="C179" s="586"/>
      <c r="D179" s="992" t="s">
        <v>2014</v>
      </c>
      <c r="E179" s="1046"/>
      <c r="F179" s="1109">
        <f>'PCTC-OEPP 28-29'!F77</f>
        <v>652.41</v>
      </c>
      <c r="G179" s="68"/>
    </row>
    <row r="180" spans="1:7" ht="12" customHeight="1" thickBot="1" x14ac:dyDescent="0.25">
      <c r="A180" s="584"/>
      <c r="B180" s="587"/>
      <c r="C180" s="586"/>
      <c r="D180" s="992" t="s">
        <v>1935</v>
      </c>
      <c r="E180" s="1046" t="s">
        <v>1936</v>
      </c>
      <c r="F180" s="1110">
        <f>F178/F179</f>
        <v>13462.614766787758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3" sqref="F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54557</v>
      </c>
      <c r="F10" s="856"/>
      <c r="G10" s="1111"/>
      <c r="H10" s="215"/>
      <c r="I10" s="215"/>
    </row>
    <row r="11" spans="1:9" s="2" customFormat="1" ht="22.5" customHeight="1" x14ac:dyDescent="0.2">
      <c r="A11" s="2405" t="s">
        <v>2091</v>
      </c>
      <c r="B11" s="2406"/>
      <c r="C11" s="2406"/>
      <c r="D11" s="2407"/>
      <c r="E11" s="1994">
        <v>11576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5461051</v>
      </c>
      <c r="F19" s="763"/>
      <c r="G19" s="765">
        <f>'Expenditures 15-22'!K33-SUM('Expenditures 15-22'!G33,'Expenditures 15-22'!I33)+'Expenditures 15-22'!D223</f>
        <v>5461051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589842</v>
      </c>
      <c r="F21" s="763"/>
      <c r="G21" s="765">
        <f>'Expenditures 15-22'!K42-SUM('Expenditures 15-22'!G42,'Expenditures 15-22'!I42)+'Expenditures 15-22'!K120-SUM('Expenditures 15-22'!G120,'Expenditures 15-22'!I120)+'Expenditures 15-22'!K174-SUM('Expenditures 15-22'!G174,'Expenditures 15-22'!I174)+'Expenditures 15-22'!D232</f>
        <v>589842</v>
      </c>
      <c r="H21" s="286"/>
      <c r="I21" s="215"/>
    </row>
    <row r="22" spans="1:9" s="2" customFormat="1" ht="12" customHeight="1" x14ac:dyDescent="0.2">
      <c r="A22" s="762" t="s">
        <v>644</v>
      </c>
      <c r="B22" s="758"/>
      <c r="C22" s="757">
        <v>2200</v>
      </c>
      <c r="D22" s="763"/>
      <c r="E22" s="764">
        <f>'Expenditures 15-22'!K47-SUM('Expenditures 15-22'!G47,'Expenditures 15-22'!I47)+'Expenditures 15-22'!D237</f>
        <v>419513</v>
      </c>
      <c r="F22" s="763"/>
      <c r="G22" s="765">
        <f>'Expenditures 15-22'!K47-SUM('Expenditures 15-22'!G47,'Expenditures 15-22'!I47)+'Expenditures 15-22'!D237</f>
        <v>419513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823915</v>
      </c>
      <c r="F23" s="763"/>
      <c r="G23" s="764">
        <f>'Expenditures 15-22'!K53-SUM('Expenditures 15-22'!G53,'Expenditures 15-22'!I53)+'Expenditures 15-22'!D251+'Expenditures 15-22'!K323-SUM('Expenditures 15-22'!G323,'Expenditures 15-22'!I323)</f>
        <v>823915</v>
      </c>
      <c r="H23" s="286"/>
      <c r="I23" s="215"/>
    </row>
    <row r="24" spans="1:9" s="2" customFormat="1" ht="12" customHeight="1" x14ac:dyDescent="0.2">
      <c r="A24" s="762" t="s">
        <v>646</v>
      </c>
      <c r="B24" s="758"/>
      <c r="C24" s="757">
        <v>2400</v>
      </c>
      <c r="D24" s="763"/>
      <c r="E24" s="764">
        <f>'Expenditures 15-22'!K57-SUM('Expenditures 15-22'!G57,'Expenditures 15-22'!I57)+'Expenditures 15-22'!D255</f>
        <v>477187</v>
      </c>
      <c r="F24" s="763"/>
      <c r="G24" s="765">
        <f>'Expenditures 15-22'!K57-SUM('Expenditures 15-22'!G57,'Expenditures 15-22'!I57)+'Expenditures 15-22'!D255</f>
        <v>477187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877315</v>
      </c>
      <c r="F28" s="767">
        <f>'Expenditures 15-22'!K61-SUM('Expenditures 15-22'!G61,'Expenditures 15-22'!I61)+'Expenditures 15-22'!K124-SUM('Expenditures 15-22'!G124,'Expenditures 15-22'!I124)+'Expenditures 15-22'!D260-E9</f>
        <v>877315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346643</v>
      </c>
      <c r="F29" s="763"/>
      <c r="G29" s="765">
        <f>'Expenditures 15-22'!K62-SUM('Expenditures 15-22'!G62,'Expenditures 15-22'!I62)+'Expenditures 15-22'!K125-SUM('Expenditures 15-22'!G125,'Expenditures 15-22'!I125)+'Expenditures 15-22'!K176-SUM('Expenditures 15-22'!G176,'Expenditures 15-22'!I176)+'Expenditures 15-22'!D261</f>
        <v>346643</v>
      </c>
      <c r="H29" s="392"/>
    </row>
    <row r="30" spans="1:9" ht="12" customHeight="1" x14ac:dyDescent="0.2">
      <c r="A30" s="762" t="s">
        <v>106</v>
      </c>
      <c r="B30" s="760"/>
      <c r="C30" s="757">
        <v>2560</v>
      </c>
      <c r="D30" s="763"/>
      <c r="E30" s="764">
        <f>'Expenditures 15-22'!K63-SUM('Expenditures 15-22'!G63,'Expenditures 15-22'!I63)+'Expenditures 15-22'!D262-E10</f>
        <v>79854</v>
      </c>
      <c r="F30" s="763"/>
      <c r="G30" s="764">
        <f>'Expenditures 15-22'!K63-SUM('Expenditures 15-22'!G63,'Expenditures 15-22'!I63)+'Expenditures 15-22'!D262-E10</f>
        <v>79854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74303</v>
      </c>
      <c r="F39" s="763"/>
      <c r="G39" s="764">
        <f>'Expenditures 15-22'!K75-SUM('Expenditures 15-22'!G75,'Expenditures 15-22'!I75)+'Expenditures 15-22'!K130-SUM('Expenditures 15-22'!G130,'Expenditures 15-22'!I130)+'Expenditures 15-22'!K179-SUM('Expenditures 15-22'!G179,'Expenditures 15-22'!I179)+'Expenditures 15-22'!D274</f>
        <v>74303</v>
      </c>
    </row>
    <row r="40" spans="1:7" ht="12" customHeight="1" x14ac:dyDescent="0.2">
      <c r="A40" s="779" t="s">
        <v>162</v>
      </c>
      <c r="B40" s="780"/>
      <c r="C40" s="781"/>
      <c r="D40" s="767">
        <f>SUM(D19:D39)</f>
        <v>0</v>
      </c>
      <c r="E40" s="767">
        <f>SUM(E19:E39)</f>
        <v>9149623</v>
      </c>
      <c r="F40" s="767">
        <f>SUM(F19:F39)</f>
        <v>877315</v>
      </c>
      <c r="G40" s="767">
        <f>SUM(G19:G39)</f>
        <v>8272308</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0</v>
      </c>
      <c r="F42" s="772" t="s">
        <v>553</v>
      </c>
      <c r="G42" s="768">
        <f>F40</f>
        <v>877315</v>
      </c>
    </row>
    <row r="43" spans="1:7" ht="12" customHeight="1" x14ac:dyDescent="0.2">
      <c r="A43" s="286"/>
      <c r="B43" s="215"/>
      <c r="C43" s="287"/>
      <c r="D43" s="772" t="s">
        <v>552</v>
      </c>
      <c r="E43" s="768">
        <f>E40</f>
        <v>9149623</v>
      </c>
      <c r="F43" s="772" t="s">
        <v>552</v>
      </c>
      <c r="G43" s="768">
        <f>G40</f>
        <v>8272308</v>
      </c>
    </row>
    <row r="44" spans="1:7" ht="12" customHeight="1" x14ac:dyDescent="0.2">
      <c r="A44" s="286"/>
      <c r="B44" s="215"/>
      <c r="C44" s="215"/>
      <c r="D44" s="782" t="s">
        <v>1165</v>
      </c>
      <c r="E44" s="783">
        <f>(E42/E43)</f>
        <v>0</v>
      </c>
      <c r="F44" s="782" t="s">
        <v>1165</v>
      </c>
      <c r="G44" s="783">
        <f>(G42/G43)</f>
        <v>0.10605444091298341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15" sqref="A1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Cass SD 63</v>
      </c>
      <c r="C6" s="2414"/>
      <c r="D6" s="2414"/>
      <c r="E6" s="1924"/>
    </row>
    <row r="7" spans="1:7" ht="11.25" customHeight="1" x14ac:dyDescent="0.25">
      <c r="A7" s="1923"/>
      <c r="B7" s="2415">
        <f>COVER!A13</f>
        <v>19022063002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t="s">
        <v>2096</v>
      </c>
      <c r="C20" s="1934" t="s">
        <v>2096</v>
      </c>
      <c r="D20" s="1937"/>
      <c r="E20" s="1936" t="s">
        <v>2128</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2129</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5" sqref="H2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Cass SD 63</v>
      </c>
      <c r="J6" s="2435"/>
    </row>
    <row r="7" spans="1:10" x14ac:dyDescent="0.2">
      <c r="A7" s="2436" t="s">
        <v>1015</v>
      </c>
      <c r="B7" s="2437"/>
      <c r="C7" s="2437"/>
      <c r="D7" s="2437"/>
      <c r="E7" s="2438"/>
      <c r="F7" s="1604"/>
      <c r="G7" s="1593"/>
      <c r="H7" s="1603" t="s">
        <v>431</v>
      </c>
      <c r="I7" s="2439">
        <f>COVER!A13</f>
        <v>19022063002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619706</v>
      </c>
      <c r="F12" s="1632"/>
      <c r="G12" s="1631">
        <f t="shared" ref="G12:G18" si="0">SUM(E12:F12)</f>
        <v>619706</v>
      </c>
      <c r="H12" s="1633">
        <v>633160</v>
      </c>
      <c r="I12" s="1632"/>
      <c r="J12" s="1631">
        <f t="shared" ref="J12:J18" si="1">SUM(H12:I12)</f>
        <v>633160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619706</v>
      </c>
      <c r="F19" s="1639">
        <f t="shared" si="2"/>
        <v>0</v>
      </c>
      <c r="G19" s="1639">
        <f t="shared" si="2"/>
        <v>619706</v>
      </c>
      <c r="H19" s="1639">
        <f t="shared" si="2"/>
        <v>633160</v>
      </c>
      <c r="I19" s="1639">
        <f t="shared" si="2"/>
        <v>0</v>
      </c>
      <c r="J19" s="1639">
        <f t="shared" si="2"/>
        <v>633160</v>
      </c>
    </row>
    <row r="20" spans="1:10" ht="25.5" customHeight="1" thickTop="1" x14ac:dyDescent="0.2">
      <c r="A20" s="1627">
        <v>9</v>
      </c>
      <c r="B20" s="2446" t="s">
        <v>2021</v>
      </c>
      <c r="C20" s="2444"/>
      <c r="D20" s="2445"/>
      <c r="E20" s="1640"/>
      <c r="F20" s="1640"/>
      <c r="G20" s="1640"/>
      <c r="H20" s="1640"/>
      <c r="I20" s="1640"/>
      <c r="J20" s="1641">
        <f>IF(AND(G19&gt;0,J19&gt;0),(((J19-G19)/G19)),"Enter Budget Data")</f>
        <v>2.1710294881766515E-2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2" sqref="A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2130</v>
      </c>
    </row>
    <row r="6" spans="1:2" x14ac:dyDescent="0.2">
      <c r="A6" s="386"/>
      <c r="B6" s="12" t="s">
        <v>2132</v>
      </c>
    </row>
    <row r="7" spans="1:2" x14ac:dyDescent="0.2">
      <c r="A7" s="386"/>
      <c r="B7" s="12"/>
    </row>
    <row r="8" spans="1:2" x14ac:dyDescent="0.2">
      <c r="A8" s="386">
        <v>2</v>
      </c>
      <c r="B8" s="12" t="s">
        <v>2133</v>
      </c>
    </row>
    <row r="9" spans="1:2" x14ac:dyDescent="0.2">
      <c r="A9" s="386"/>
      <c r="B9" s="12" t="s">
        <v>2131</v>
      </c>
    </row>
    <row r="10" spans="1:2" x14ac:dyDescent="0.2">
      <c r="A10" s="387"/>
      <c r="B10" s="12"/>
    </row>
    <row r="11" spans="1:2" x14ac:dyDescent="0.2">
      <c r="A11" s="387">
        <v>3</v>
      </c>
      <c r="B11" s="12" t="s">
        <v>2134</v>
      </c>
    </row>
    <row r="12" spans="1:2" x14ac:dyDescent="0.2">
      <c r="A12" s="387"/>
      <c r="B12" s="12"/>
    </row>
    <row r="13" spans="1:2" x14ac:dyDescent="0.2">
      <c r="A13" s="387">
        <v>4</v>
      </c>
      <c r="B13" s="12" t="s">
        <v>2135</v>
      </c>
    </row>
    <row r="14" spans="1:2" x14ac:dyDescent="0.2">
      <c r="A14" s="387"/>
      <c r="B14" s="12" t="s">
        <v>2137</v>
      </c>
    </row>
    <row r="15" spans="1:2" x14ac:dyDescent="0.2">
      <c r="A15" s="387"/>
      <c r="B15" s="12" t="s">
        <v>2136</v>
      </c>
    </row>
    <row r="16" spans="1:2" x14ac:dyDescent="0.2">
      <c r="A16" s="387"/>
      <c r="B16" s="12"/>
    </row>
    <row r="17" spans="1:2" x14ac:dyDescent="0.2">
      <c r="A17" s="387">
        <v>5</v>
      </c>
      <c r="B17" s="12" t="s">
        <v>2138</v>
      </c>
    </row>
    <row r="18" spans="1:2" x14ac:dyDescent="0.2">
      <c r="A18" s="387"/>
      <c r="B18" s="12" t="s">
        <v>2139</v>
      </c>
    </row>
    <row r="19" spans="1:2" x14ac:dyDescent="0.2">
      <c r="A19" s="387"/>
      <c r="B19" s="12" t="s">
        <v>2140</v>
      </c>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Cass SD 63</v>
      </c>
    </row>
    <row r="65" spans="2:2" x14ac:dyDescent="0.2">
      <c r="B65" s="394">
        <f>COVER!A13</f>
        <v>19022063002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1571625</xdr:colOff>
                <xdr:row>1</xdr:row>
                <xdr:rowOff>152400</xdr:rowOff>
              </from>
              <to>
                <xdr:col>0</xdr:col>
                <xdr:colOff>2447925</xdr:colOff>
                <xdr:row>6</xdr:row>
                <xdr:rowOff>9525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9199733</v>
      </c>
      <c r="C6" s="1574">
        <f>'Acct Summary 7-8'!D8</f>
        <v>1213816</v>
      </c>
      <c r="D6" s="1574">
        <f>'Acct Summary 7-8'!F8</f>
        <v>336796</v>
      </c>
      <c r="E6" s="1574">
        <f>'Acct Summary 7-8'!I8</f>
        <v>70</v>
      </c>
      <c r="F6" s="1574">
        <f>SUM(B6:E6)</f>
        <v>10750415</v>
      </c>
    </row>
    <row r="7" spans="1:8" s="1575" customFormat="1" ht="14.25" customHeight="1" thickBot="1" x14ac:dyDescent="0.25">
      <c r="A7" s="1573" t="s">
        <v>1636</v>
      </c>
      <c r="B7" s="1576">
        <f>'Acct Summary 7-8'!C17</f>
        <v>9356599</v>
      </c>
      <c r="C7" s="1576">
        <f>'Acct Summary 7-8'!D17</f>
        <v>972969</v>
      </c>
      <c r="D7" s="1576">
        <f>'Acct Summary 7-8'!F17</f>
        <v>481542</v>
      </c>
      <c r="E7" s="1835"/>
      <c r="F7" s="1574">
        <f>SUM(B7:E7)</f>
        <v>10811110</v>
      </c>
    </row>
    <row r="8" spans="1:8" s="1575" customFormat="1" ht="14.25" thickTop="1" thickBot="1" x14ac:dyDescent="0.25">
      <c r="A8" s="1577" t="s">
        <v>1637</v>
      </c>
      <c r="B8" s="1578">
        <f>(B6-B7)</f>
        <v>-156866</v>
      </c>
      <c r="C8" s="1578">
        <f>(C6-C7)</f>
        <v>240847</v>
      </c>
      <c r="D8" s="1578">
        <f>(D6-D7)</f>
        <v>-144746</v>
      </c>
      <c r="E8" s="1576">
        <f>(E6-E7)</f>
        <v>70</v>
      </c>
      <c r="F8" s="1579">
        <f>SUM(F6-F7)</f>
        <v>-60695</v>
      </c>
    </row>
    <row r="9" spans="1:8" s="1575" customFormat="1" ht="14.25" thickTop="1" thickBot="1" x14ac:dyDescent="0.25">
      <c r="A9" s="1580" t="s">
        <v>2023</v>
      </c>
      <c r="B9" s="1581">
        <f>'Acct Summary 7-8'!C81</f>
        <v>1871500</v>
      </c>
      <c r="C9" s="1581">
        <f>'Acct Summary 7-8'!D81</f>
        <v>862282</v>
      </c>
      <c r="D9" s="1581">
        <f>'Acct Summary 7-8'!F81</f>
        <v>67088</v>
      </c>
      <c r="E9" s="1581">
        <f>'Acct Summary 7-8'!I81</f>
        <v>32669</v>
      </c>
      <c r="F9" s="1660">
        <f>SUM(B9:E9)</f>
        <v>2833539</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ERROR!</v>
      </c>
    </row>
    <row r="75" spans="1:4" ht="24" x14ac:dyDescent="0.2">
      <c r="A75" s="232"/>
      <c r="B75" s="238"/>
      <c r="C75" s="243" t="s">
        <v>102</v>
      </c>
      <c r="D75" s="1261" t="str">
        <f>IF('Expenditures 15-22'!H164&lt;&gt;'Short-Term Long-Term Debt 25'!H49,"ERROR!","OK")</f>
        <v>ERROR!</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Cass SD 63</v>
      </c>
      <c r="B7" s="2486"/>
      <c r="C7" s="2486"/>
      <c r="D7" s="2487"/>
      <c r="E7" s="2488">
        <f>COVER!A13</f>
        <v>19022063002</v>
      </c>
      <c r="F7" s="2489"/>
      <c r="G7" s="2490" t="str">
        <f>COVER!T23</f>
        <v>065-017957</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EVOY, KAMSCHULTE, JACOBS &amp; CO. LLP</v>
      </c>
      <c r="H9" s="2497"/>
      <c r="I9" s="2497"/>
      <c r="J9" s="2497"/>
      <c r="K9" s="2497"/>
      <c r="L9" s="2498"/>
    </row>
    <row r="10" spans="1:29" ht="13.5" customHeight="1" x14ac:dyDescent="0.2">
      <c r="A10" s="2499" t="str">
        <f>COVER!A38</f>
        <v>DR. KERRY FODERARO</v>
      </c>
      <c r="B10" s="2500"/>
      <c r="C10" s="2500"/>
      <c r="D10" s="2500"/>
      <c r="E10" s="2500"/>
      <c r="F10" s="2501"/>
      <c r="G10" s="2496" t="str">
        <f>COVER!T17</f>
        <v>2122 YEOMAN STREET</v>
      </c>
      <c r="H10" s="2502"/>
      <c r="I10" s="2502"/>
      <c r="J10" s="2502"/>
      <c r="K10" s="2502"/>
      <c r="L10" s="2503"/>
    </row>
    <row r="11" spans="1:29" ht="13.5" customHeight="1" x14ac:dyDescent="0.2">
      <c r="A11" s="2006" t="s">
        <v>1908</v>
      </c>
      <c r="B11" s="1958"/>
      <c r="C11" s="1948"/>
      <c r="D11" s="1960"/>
      <c r="E11" s="1948"/>
      <c r="F11" s="1949"/>
      <c r="G11" s="2496" t="str">
        <f>COVER!T19</f>
        <v>WAUKEGAN</v>
      </c>
      <c r="H11" s="2502"/>
      <c r="I11" s="2502"/>
      <c r="J11" s="2001" t="str">
        <f>COVER!X19</f>
        <v>IL</v>
      </c>
      <c r="K11" s="2001">
        <f>COVER!Z19</f>
        <v>60087</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JHENRY@EKJLLP.COM</v>
      </c>
      <c r="J13" s="2508"/>
      <c r="K13" s="2508"/>
      <c r="L13" s="2509"/>
    </row>
    <row r="14" spans="1:29" ht="13.5" customHeight="1" x14ac:dyDescent="0.2">
      <c r="A14" s="2496" t="str">
        <f>COVER!A19</f>
        <v>8502 BAILEY ROAD</v>
      </c>
      <c r="B14" s="2494"/>
      <c r="C14" s="2494"/>
      <c r="D14" s="2494"/>
      <c r="E14" s="1999">
        <v>0</v>
      </c>
      <c r="F14" s="1293"/>
      <c r="G14" s="2011" t="s">
        <v>1386</v>
      </c>
      <c r="H14" s="1279"/>
      <c r="I14" s="1279"/>
      <c r="J14" s="1279"/>
      <c r="K14" s="1279"/>
      <c r="L14" s="1950"/>
    </row>
    <row r="15" spans="1:29" ht="13.5" customHeight="1" x14ac:dyDescent="0.2">
      <c r="A15" s="2496" t="str">
        <f>COVER!A21</f>
        <v>DARIEN</v>
      </c>
      <c r="B15" s="2502"/>
      <c r="C15" s="2502"/>
      <c r="D15" s="1278"/>
      <c r="E15" s="1919"/>
      <c r="F15" s="1292"/>
      <c r="G15" s="1998" t="str">
        <f>COVER!T15</f>
        <v>JAMES R. HENRY</v>
      </c>
      <c r="H15" s="1279"/>
      <c r="I15" s="1279"/>
      <c r="J15" s="1279"/>
      <c r="K15" s="1279"/>
      <c r="L15" s="1950"/>
    </row>
    <row r="16" spans="1:29" ht="12.2" customHeight="1" x14ac:dyDescent="0.2">
      <c r="A16" s="1998"/>
      <c r="B16" s="1501"/>
      <c r="C16" s="2001">
        <f>COVER!A25</f>
        <v>60561</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847-662-8300</v>
      </c>
      <c r="H18" s="2486"/>
      <c r="I18" s="2486"/>
      <c r="J18" s="2486"/>
      <c r="K18" s="2485" t="str">
        <f>COVER!X21</f>
        <v>847-662-8305</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Cass SD 63</v>
      </c>
      <c r="B1" s="2518"/>
      <c r="C1" s="2518"/>
      <c r="D1" s="2518"/>
    </row>
    <row r="2" spans="1:11" s="2005" customFormat="1" ht="12.75" x14ac:dyDescent="0.2">
      <c r="A2" s="2519">
        <f>'Single Audit Cover'!E7</f>
        <v>19022063002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Cass SD 63</v>
      </c>
      <c r="B1" s="2523"/>
      <c r="C1" s="2523"/>
      <c r="D1" s="2523"/>
      <c r="E1" s="2523"/>
    </row>
    <row r="2" spans="1:5" x14ac:dyDescent="0.2">
      <c r="A2" s="2524">
        <f>'Single Audit Cover'!E7</f>
        <v>19022063002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729318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11576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-4533</v>
      </c>
    </row>
    <row r="19" spans="1:4" ht="13.5" thickBot="1" x14ac:dyDescent="0.25">
      <c r="A19" s="2023" t="s">
        <v>1452</v>
      </c>
      <c r="D19" s="1343">
        <f>SUM(D10:D17)</f>
        <v>736361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736361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736361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Cass SD 63</v>
      </c>
      <c r="B1" s="2529"/>
      <c r="C1" s="2529"/>
      <c r="D1" s="2529"/>
      <c r="E1" s="1411"/>
    </row>
    <row r="2" spans="1:7" ht="13.5" customHeight="1" x14ac:dyDescent="0.2">
      <c r="A2" s="2530">
        <f>'Single Audit Cover'!E7</f>
        <v>19022063002</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2072</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0" t="s">
        <v>2073</v>
      </c>
      <c r="B32" s="2540"/>
      <c r="C32" s="2540"/>
      <c r="D32" s="2540"/>
      <c r="E32" s="2540"/>
      <c r="F32" s="2540"/>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1">
        <f>+C33+C34</f>
        <v>0</v>
      </c>
      <c r="F34" s="2542"/>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2076</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9" sqref="H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Cass SD 63</v>
      </c>
      <c r="C1" s="2545"/>
      <c r="D1" s="2545"/>
      <c r="E1" s="2545"/>
      <c r="F1" s="2545"/>
      <c r="G1" s="2545"/>
      <c r="H1" s="2545"/>
      <c r="I1" s="2545"/>
      <c r="J1" s="2545"/>
      <c r="K1" s="2545"/>
      <c r="L1" s="2545"/>
      <c r="M1" s="2545"/>
    </row>
    <row r="2" spans="2:14" ht="15" x14ac:dyDescent="0.2">
      <c r="B2" s="2546">
        <f>'Single Audit Cover'!E7</f>
        <v>19022063002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7" sqref="D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Cass SD 63</v>
      </c>
      <c r="C1" s="2554"/>
      <c r="D1" s="2554"/>
      <c r="E1" s="2554"/>
      <c r="F1" s="2554"/>
      <c r="G1" s="2554"/>
      <c r="H1" s="2554"/>
      <c r="I1" s="2554"/>
      <c r="J1" s="1438"/>
    </row>
    <row r="2" spans="2:10" s="1350" customFormat="1" ht="12.75" customHeight="1" x14ac:dyDescent="0.2">
      <c r="B2" s="2555">
        <f>'Single Audit Cover'!E7</f>
        <v>19022063002</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Cass SD 63</v>
      </c>
      <c r="C1" s="2553"/>
      <c r="D1" s="2553"/>
      <c r="E1" s="2553"/>
      <c r="F1" s="2553"/>
      <c r="G1" s="2553"/>
      <c r="H1" s="2553"/>
      <c r="I1" s="2553"/>
      <c r="J1" s="2553"/>
      <c r="K1" s="2553"/>
      <c r="L1" s="1471"/>
      <c r="M1" s="1471"/>
    </row>
    <row r="2" spans="1:13" ht="12" customHeight="1" x14ac:dyDescent="0.2">
      <c r="B2" s="2555">
        <f>'Single Audit Cover'!E7</f>
        <v>19022063002</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Cass SD 63</v>
      </c>
      <c r="C1" s="2579"/>
      <c r="D1" s="2579"/>
      <c r="E1" s="2579"/>
      <c r="F1" s="2579"/>
      <c r="G1" s="2579"/>
      <c r="H1" s="2579"/>
      <c r="I1" s="2579"/>
      <c r="J1" s="2579"/>
      <c r="K1" s="2579"/>
      <c r="L1" s="1490"/>
    </row>
    <row r="2" spans="1:12" ht="12.75" customHeight="1" x14ac:dyDescent="0.2">
      <c r="B2" s="2580">
        <f>'Single Audit Cover'!E7</f>
        <v>19022063002</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Cass SD 63</v>
      </c>
      <c r="C1" s="2553"/>
      <c r="D1" s="2553"/>
      <c r="E1" s="1500"/>
    </row>
    <row r="2" spans="2:5" s="1370" customFormat="1" ht="12.75" customHeight="1" x14ac:dyDescent="0.2">
      <c r="B2" s="2555">
        <f>'Single Audit Cover'!E7</f>
        <v>19022063002</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Cass SD 63</v>
      </c>
      <c r="C1" s="2553"/>
      <c r="D1" s="2553"/>
      <c r="E1" s="2553"/>
      <c r="F1" s="1490"/>
      <c r="G1" s="1490"/>
      <c r="H1" s="1490"/>
      <c r="I1" s="1490"/>
      <c r="J1" s="1490"/>
      <c r="K1" s="1490"/>
      <c r="L1" s="1490"/>
    </row>
    <row r="2" spans="2:12" ht="13.5" customHeight="1" x14ac:dyDescent="0.2">
      <c r="B2" s="2555">
        <f>'Single Audit Cover'!E7</f>
        <v>19022063002</v>
      </c>
      <c r="C2" s="2555"/>
      <c r="D2" s="2555"/>
      <c r="E2" s="2555"/>
      <c r="F2" s="1489"/>
      <c r="G2" s="1489"/>
      <c r="H2" s="1489"/>
      <c r="I2" s="1489"/>
      <c r="J2" s="1489"/>
      <c r="K2" s="1489"/>
      <c r="L2" s="1489"/>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19022063002</v>
      </c>
    </row>
    <row r="3" spans="1:2" x14ac:dyDescent="0.2">
      <c r="A3" t="s">
        <v>1110</v>
      </c>
      <c r="B3" s="1221" t="str">
        <f>COVER!A15</f>
        <v>DUPAGE</v>
      </c>
    </row>
    <row r="4" spans="1:2" x14ac:dyDescent="0.2">
      <c r="A4" t="s">
        <v>1166</v>
      </c>
      <c r="B4" s="1221" t="str">
        <f>COVER!A17</f>
        <v>Cass SD 63</v>
      </c>
    </row>
    <row r="5" spans="1:2" x14ac:dyDescent="0.2">
      <c r="A5" t="s">
        <v>799</v>
      </c>
      <c r="B5" s="1221" t="str">
        <f>COVER!A38</f>
        <v>DR. KERRY FODERARO</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065-017957</v>
      </c>
    </row>
    <row r="16" spans="1:2" x14ac:dyDescent="0.2">
      <c r="A16" t="s">
        <v>490</v>
      </c>
      <c r="B16" s="1221" t="str">
        <f>COVER!T13</f>
        <v>EVOY, KAMSCHULTE, JACOBS &amp; CO. LLP</v>
      </c>
    </row>
    <row r="17" spans="1:2" x14ac:dyDescent="0.2">
      <c r="A17" t="s">
        <v>1030</v>
      </c>
      <c r="B17" s="1221" t="str">
        <f>COVER!T15</f>
        <v>JAMES R. HENRY</v>
      </c>
    </row>
    <row r="18" spans="1:2" x14ac:dyDescent="0.2">
      <c r="A18" t="s">
        <v>1345</v>
      </c>
      <c r="B18" s="1221" t="str">
        <f>COVER!T17</f>
        <v>2122 YEOMAN STREET</v>
      </c>
    </row>
    <row r="19" spans="1:2" x14ac:dyDescent="0.2">
      <c r="A19" t="s">
        <v>1032</v>
      </c>
      <c r="B19" s="1221" t="str">
        <f>COVER!T25</f>
        <v>JHENRY@EKJLLP.COM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33239</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1870336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-1164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-1164</v>
      </c>
      <c r="C91" s="13" t="s">
        <v>653</v>
      </c>
      <c r="D91" s="13" t="str">
        <f t="shared" si="0"/>
        <v>Error?</v>
      </c>
    </row>
    <row r="92" spans="1:4" x14ac:dyDescent="0.2">
      <c r="A92" s="54">
        <v>31</v>
      </c>
      <c r="B92" s="1221">
        <f>'Assets-Liab 5-6'!C39</f>
        <v>1871500</v>
      </c>
      <c r="D92" s="13" t="str">
        <f t="shared" si="0"/>
        <v>Error?</v>
      </c>
    </row>
    <row r="93" spans="1:4" x14ac:dyDescent="0.2">
      <c r="A93" s="54">
        <v>32</v>
      </c>
      <c r="B93" s="1221">
        <f>'Assets-Liab 5-6'!C41</f>
        <v>1870336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862282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862282</v>
      </c>
      <c r="D123" s="13" t="str">
        <f t="shared" si="0"/>
        <v>Error?</v>
      </c>
    </row>
    <row r="124" spans="1:4" x14ac:dyDescent="0.2">
      <c r="A124" s="54">
        <v>63</v>
      </c>
      <c r="B124" s="1221">
        <f>'Assets-Liab 5-6'!D41</f>
        <v>862282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167521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167521</v>
      </c>
      <c r="D140" s="13" t="str">
        <f t="shared" si="1"/>
        <v>Error?</v>
      </c>
    </row>
    <row r="141" spans="1:4" x14ac:dyDescent="0.2">
      <c r="A141" s="54">
        <v>80</v>
      </c>
      <c r="B141" s="1221">
        <f>'Assets-Liab 5-6'!E41</f>
        <v>167521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67088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67088</v>
      </c>
      <c r="D170" s="13" t="str">
        <f t="shared" si="1"/>
        <v>Error?</v>
      </c>
    </row>
    <row r="171" spans="1:4" x14ac:dyDescent="0.2">
      <c r="A171" s="54">
        <v>110</v>
      </c>
      <c r="B171" s="1221">
        <f>'Assets-Liab 5-6'!F41</f>
        <v>67088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218543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-91</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-91</v>
      </c>
      <c r="C188" s="13" t="s">
        <v>653</v>
      </c>
      <c r="D188" s="13" t="str">
        <f t="shared" si="1"/>
        <v>Error?</v>
      </c>
    </row>
    <row r="189" spans="1:4" x14ac:dyDescent="0.2">
      <c r="A189" s="54">
        <v>128</v>
      </c>
      <c r="B189" s="1221">
        <f>'Assets-Liab 5-6'!G39</f>
        <v>218634</v>
      </c>
      <c r="D189" s="13" t="str">
        <f t="shared" si="1"/>
        <v>Error?</v>
      </c>
    </row>
    <row r="190" spans="1:4" x14ac:dyDescent="0.2">
      <c r="A190" s="54">
        <v>129</v>
      </c>
      <c r="B190" s="1221">
        <f>'Assets-Liab 5-6'!G41</f>
        <v>218543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1610574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1610574</v>
      </c>
      <c r="D212" s="13" t="str">
        <f t="shared" si="2"/>
        <v>Error?</v>
      </c>
    </row>
    <row r="213" spans="1:4" x14ac:dyDescent="0.2">
      <c r="A213" s="90">
        <v>152</v>
      </c>
      <c r="B213" s="1221">
        <f>'Assets-Liab 5-6'!H41</f>
        <v>1610574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49573</v>
      </c>
      <c r="D273" s="13" t="str">
        <f t="shared" si="3"/>
        <v>Error?</v>
      </c>
    </row>
    <row r="274" spans="1:4" x14ac:dyDescent="0.2">
      <c r="A274" s="54">
        <v>213</v>
      </c>
      <c r="B274" s="1221">
        <f>'Assets-Liab 5-6'!M17</f>
        <v>4552772</v>
      </c>
      <c r="D274" s="13" t="str">
        <f t="shared" si="3"/>
        <v>Error?</v>
      </c>
    </row>
    <row r="275" spans="1:4" x14ac:dyDescent="0.2">
      <c r="A275" s="54">
        <v>214</v>
      </c>
      <c r="B275" s="1221">
        <f>'Assets-Liab 5-6'!M18</f>
        <v>134073</v>
      </c>
      <c r="D275" s="13" t="str">
        <f t="shared" si="3"/>
        <v>Error?</v>
      </c>
    </row>
    <row r="276" spans="1:4" x14ac:dyDescent="0.2">
      <c r="A276" s="54">
        <v>215</v>
      </c>
      <c r="B276" s="1221">
        <f>'Assets-Liab 5-6'!M19</f>
        <v>1020188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5919164</v>
      </c>
      <c r="C279" s="13" t="s">
        <v>653</v>
      </c>
      <c r="D279" s="13" t="str">
        <f t="shared" si="3"/>
        <v>Error?</v>
      </c>
    </row>
    <row r="280" spans="1:4" x14ac:dyDescent="0.2">
      <c r="A280" s="54">
        <v>219</v>
      </c>
      <c r="B280" s="1221">
        <f>'Assets-Liab 5-6'!M40</f>
        <v>5919164</v>
      </c>
      <c r="D280" s="13" t="str">
        <f t="shared" si="3"/>
        <v>Error?</v>
      </c>
    </row>
    <row r="281" spans="1:4" x14ac:dyDescent="0.2">
      <c r="A281" s="54">
        <v>220</v>
      </c>
      <c r="B281" s="1221">
        <f>'Assets-Liab 5-6'!M41</f>
        <v>5919164</v>
      </c>
      <c r="C281" s="13" t="s">
        <v>653</v>
      </c>
      <c r="D281" s="13" t="str">
        <f t="shared" si="3"/>
        <v>Error?</v>
      </c>
    </row>
    <row r="282" spans="1:4" x14ac:dyDescent="0.2">
      <c r="A282" s="54">
        <v>221</v>
      </c>
      <c r="B282" s="1221">
        <f>'Assets-Liab 5-6'!N21</f>
        <v>167521</v>
      </c>
      <c r="D282" s="13" t="str">
        <f t="shared" si="3"/>
        <v>Error?</v>
      </c>
    </row>
    <row r="283" spans="1:4" x14ac:dyDescent="0.2">
      <c r="A283" s="54">
        <v>222</v>
      </c>
      <c r="B283" s="1221">
        <f>'Assets-Liab 5-6'!N22</f>
        <v>7377922</v>
      </c>
      <c r="D283" s="13" t="str">
        <f t="shared" si="3"/>
        <v>Error?</v>
      </c>
    </row>
    <row r="284" spans="1:4" x14ac:dyDescent="0.2">
      <c r="A284" s="54">
        <v>223</v>
      </c>
      <c r="B284" s="1221">
        <f>'Assets-Liab 5-6'!N23</f>
        <v>7545443</v>
      </c>
      <c r="C284" s="13" t="s">
        <v>653</v>
      </c>
      <c r="D284" s="13" t="str">
        <f t="shared" si="3"/>
        <v>Error?</v>
      </c>
    </row>
    <row r="285" spans="1:4" x14ac:dyDescent="0.2">
      <c r="A285" s="54">
        <v>224</v>
      </c>
      <c r="B285" s="1221">
        <f>'Assets-Liab 5-6'!N36</f>
        <v>7545443</v>
      </c>
      <c r="D285" s="13" t="str">
        <f t="shared" si="3"/>
        <v>Error?</v>
      </c>
    </row>
    <row r="286" spans="1:4" x14ac:dyDescent="0.2">
      <c r="A286" s="82">
        <v>225</v>
      </c>
      <c r="D286" s="13" t="str">
        <f t="shared" si="3"/>
        <v>OK</v>
      </c>
    </row>
    <row r="287" spans="1:4" x14ac:dyDescent="0.2">
      <c r="A287" s="54">
        <v>226</v>
      </c>
      <c r="B287" s="1221">
        <f>'Assets-Liab 5-6'!N37</f>
        <v>7545443</v>
      </c>
      <c r="C287" s="13" t="s">
        <v>653</v>
      </c>
      <c r="D287" s="13" t="str">
        <f t="shared" si="3"/>
        <v>Error?</v>
      </c>
    </row>
    <row r="288" spans="1:4" x14ac:dyDescent="0.2">
      <c r="A288" s="54">
        <v>227</v>
      </c>
      <c r="B288" s="1221">
        <f>'Assets-Liab 5-6'!N41</f>
        <v>7545443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287655</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1750000</v>
      </c>
      <c r="D618" s="13" t="str">
        <f t="shared" si="8"/>
        <v>Error?</v>
      </c>
    </row>
    <row r="619" spans="1:4" x14ac:dyDescent="0.2">
      <c r="A619" s="54">
        <v>558</v>
      </c>
      <c r="B619" s="1221">
        <f>'Acct Summary 7-8'!H34</f>
        <v>22415</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3267234</v>
      </c>
      <c r="D705" s="13" t="str">
        <f t="shared" si="10"/>
        <v>Error?</v>
      </c>
    </row>
    <row r="706" spans="1:4" x14ac:dyDescent="0.2">
      <c r="A706" s="54">
        <v>645</v>
      </c>
      <c r="B706" s="1221">
        <f>'Expenditures 15-22'!C16</f>
        <v>94204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4287145</v>
      </c>
      <c r="C720" s="13" t="s">
        <v>653</v>
      </c>
      <c r="D720" s="13" t="str">
        <f t="shared" si="10"/>
        <v>Error?</v>
      </c>
    </row>
    <row r="721" spans="1:4" x14ac:dyDescent="0.2">
      <c r="A721" s="54">
        <v>660</v>
      </c>
      <c r="B721" s="1221">
        <f>'Expenditures 15-22'!C36</f>
        <v>107652</v>
      </c>
      <c r="D721" s="13" t="str">
        <f t="shared" si="10"/>
        <v>Error?</v>
      </c>
    </row>
    <row r="722" spans="1:4" x14ac:dyDescent="0.2">
      <c r="A722" s="54">
        <v>661</v>
      </c>
      <c r="B722" s="1221">
        <f>'Expenditures 15-22'!C37</f>
        <v>132659</v>
      </c>
      <c r="D722" s="13" t="str">
        <f t="shared" si="10"/>
        <v>Error?</v>
      </c>
    </row>
    <row r="723" spans="1:4" x14ac:dyDescent="0.2">
      <c r="A723" s="54">
        <v>662</v>
      </c>
      <c r="B723" s="1221">
        <f>'Expenditures 15-22'!C38</f>
        <v>56126</v>
      </c>
      <c r="D723" s="13" t="str">
        <f t="shared" si="10"/>
        <v>Error?</v>
      </c>
    </row>
    <row r="724" spans="1:4" x14ac:dyDescent="0.2">
      <c r="A724" s="54">
        <v>663</v>
      </c>
      <c r="B724" s="1221">
        <f>'Expenditures 15-22'!C39</f>
        <v>50521</v>
      </c>
      <c r="D724" s="13" t="str">
        <f t="shared" si="10"/>
        <v>Error?</v>
      </c>
    </row>
    <row r="725" spans="1:4" x14ac:dyDescent="0.2">
      <c r="A725" s="54">
        <v>664</v>
      </c>
      <c r="B725" s="1221">
        <f>'Expenditures 15-22'!C40</f>
        <v>161018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507976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115473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115473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432758</v>
      </c>
      <c r="D733" s="13" t="str">
        <f t="shared" si="10"/>
        <v>Error?</v>
      </c>
    </row>
    <row r="734" spans="1:4" x14ac:dyDescent="0.2">
      <c r="A734" s="54">
        <v>673</v>
      </c>
      <c r="B734" s="1221">
        <f>'Expenditures 15-22'!C53</f>
        <v>432758</v>
      </c>
      <c r="C734" s="13" t="s">
        <v>653</v>
      </c>
      <c r="D734" s="13" t="str">
        <f t="shared" si="10"/>
        <v>Error?</v>
      </c>
    </row>
    <row r="735" spans="1:4" x14ac:dyDescent="0.2">
      <c r="A735" s="54">
        <v>674</v>
      </c>
      <c r="B735" s="1221">
        <f>'Expenditures 15-22'!C55</f>
        <v>318301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318301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6346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6346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1380854</v>
      </c>
      <c r="C755" s="13" t="s">
        <v>653</v>
      </c>
      <c r="D755" s="13" t="str">
        <f t="shared" si="10"/>
        <v>Error?</v>
      </c>
    </row>
    <row r="756" spans="1:4" x14ac:dyDescent="0.2">
      <c r="A756" s="54">
        <v>695</v>
      </c>
      <c r="B756" s="1221">
        <f>'Expenditures 15-22'!C75</f>
        <v>63139</v>
      </c>
      <c r="D756" s="13" t="str">
        <f t="shared" si="10"/>
        <v>Error?</v>
      </c>
    </row>
    <row r="757" spans="1:4" x14ac:dyDescent="0.2">
      <c r="A757" s="54">
        <v>696</v>
      </c>
      <c r="B757" s="1221">
        <f>'Expenditures 15-22'!C114</f>
        <v>5731138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501883</v>
      </c>
      <c r="D763" s="13" t="str">
        <f t="shared" si="10"/>
        <v>Error?</v>
      </c>
    </row>
    <row r="764" spans="1:4" x14ac:dyDescent="0.2">
      <c r="A764" s="54">
        <v>703</v>
      </c>
      <c r="B764" s="1221">
        <f>'Expenditures 15-22'!D16</f>
        <v>20335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776394</v>
      </c>
      <c r="C778" s="13" t="s">
        <v>653</v>
      </c>
      <c r="D778" s="13" t="str">
        <f t="shared" si="11"/>
        <v>Error?</v>
      </c>
    </row>
    <row r="779" spans="1:4" x14ac:dyDescent="0.2">
      <c r="A779" s="54">
        <v>718</v>
      </c>
      <c r="B779" s="1221">
        <f>'Expenditures 15-22'!D36</f>
        <v>11197</v>
      </c>
      <c r="D779" s="13" t="str">
        <f t="shared" si="11"/>
        <v>Error?</v>
      </c>
    </row>
    <row r="780" spans="1:4" x14ac:dyDescent="0.2">
      <c r="A780" s="54">
        <v>719</v>
      </c>
      <c r="B780" s="1221">
        <f>'Expenditures 15-22'!D37</f>
        <v>3965</v>
      </c>
      <c r="D780" s="13" t="str">
        <f t="shared" si="11"/>
        <v>Error?</v>
      </c>
    </row>
    <row r="781" spans="1:4" x14ac:dyDescent="0.2">
      <c r="A781" s="54">
        <v>720</v>
      </c>
      <c r="B781" s="1221">
        <f>'Expenditures 15-22'!D38</f>
        <v>17619</v>
      </c>
      <c r="D781" s="13" t="str">
        <f t="shared" si="11"/>
        <v>Error?</v>
      </c>
    </row>
    <row r="782" spans="1:4" x14ac:dyDescent="0.2">
      <c r="A782" s="54">
        <v>721</v>
      </c>
      <c r="B782" s="1221">
        <f>'Expenditures 15-22'!D39</f>
        <v>970</v>
      </c>
      <c r="D782" s="13" t="str">
        <f t="shared" si="11"/>
        <v>Error?</v>
      </c>
    </row>
    <row r="783" spans="1:4" x14ac:dyDescent="0.2">
      <c r="A783" s="54">
        <v>722</v>
      </c>
      <c r="B783" s="1221">
        <f>'Expenditures 15-22'!D40</f>
        <v>25968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59719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36473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36473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102277</v>
      </c>
      <c r="D791" s="13" t="str">
        <f t="shared" si="11"/>
        <v>Error?</v>
      </c>
    </row>
    <row r="792" spans="1:4" x14ac:dyDescent="0.2">
      <c r="A792" s="54">
        <v>731</v>
      </c>
      <c r="B792" s="1221">
        <f>'Expenditures 15-22'!D53</f>
        <v>102277</v>
      </c>
      <c r="C792" s="13" t="s">
        <v>653</v>
      </c>
      <c r="D792" s="13" t="str">
        <f t="shared" si="11"/>
        <v>Error?</v>
      </c>
    </row>
    <row r="793" spans="1:4" x14ac:dyDescent="0.2">
      <c r="A793" s="54">
        <v>732</v>
      </c>
      <c r="B793" s="1221">
        <f>'Expenditures 15-22'!D55</f>
        <v>128638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128638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327107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1103501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7866</v>
      </c>
      <c r="D821" s="13" t="str">
        <f t="shared" si="11"/>
        <v>Error?</v>
      </c>
    </row>
    <row r="822" spans="1:4" x14ac:dyDescent="0.2">
      <c r="A822" s="54">
        <v>761</v>
      </c>
      <c r="B822" s="1221">
        <f>'Expenditures 15-22'!E16</f>
        <v>992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53930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3272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3272</v>
      </c>
      <c r="C843" s="13" t="s">
        <v>653</v>
      </c>
      <c r="D843" s="13" t="str">
        <f t="shared" si="12"/>
        <v>Error?</v>
      </c>
    </row>
    <row r="844" spans="1:4" x14ac:dyDescent="0.2">
      <c r="A844" s="54">
        <v>783</v>
      </c>
      <c r="B844" s="1221">
        <f>'Expenditures 15-22'!E44</f>
        <v>7625</v>
      </c>
      <c r="D844" s="13" t="str">
        <f t="shared" si="12"/>
        <v>Error?</v>
      </c>
    </row>
    <row r="845" spans="1:4" x14ac:dyDescent="0.2">
      <c r="A845" s="54">
        <v>784</v>
      </c>
      <c r="B845" s="1221">
        <f>'Expenditures 15-22'!E45</f>
        <v>223549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231174</v>
      </c>
      <c r="C847" s="13" t="s">
        <v>653</v>
      </c>
      <c r="D847" s="13" t="str">
        <f t="shared" si="12"/>
        <v>Error?</v>
      </c>
    </row>
    <row r="848" spans="1:4" x14ac:dyDescent="0.2">
      <c r="A848" s="54">
        <v>787</v>
      </c>
      <c r="B848" s="1221">
        <f>'Expenditures 15-22'!E49</f>
        <v>122318</v>
      </c>
      <c r="D848" s="13" t="str">
        <f t="shared" si="12"/>
        <v>Error?</v>
      </c>
    </row>
    <row r="849" spans="1:4" x14ac:dyDescent="0.2">
      <c r="A849" s="54">
        <v>788</v>
      </c>
      <c r="B849" s="1221">
        <f>'Expenditures 15-22'!E50</f>
        <v>65268</v>
      </c>
      <c r="D849" s="13" t="str">
        <f t="shared" si="12"/>
        <v>Error?</v>
      </c>
    </row>
    <row r="850" spans="1:4" x14ac:dyDescent="0.2">
      <c r="A850" s="54">
        <v>789</v>
      </c>
      <c r="B850" s="1221">
        <f>'Expenditures 15-22'!E53</f>
        <v>187586</v>
      </c>
      <c r="C850" s="13" t="s">
        <v>653</v>
      </c>
      <c r="D850" s="13" t="str">
        <f t="shared" si="12"/>
        <v>Error?</v>
      </c>
    </row>
    <row r="851" spans="1:4" x14ac:dyDescent="0.2">
      <c r="A851" s="54">
        <v>790</v>
      </c>
      <c r="B851" s="1221">
        <f>'Expenditures 15-22'!E55</f>
        <v>9227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9227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124154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124154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555413</v>
      </c>
      <c r="C871" s="13" t="s">
        <v>653</v>
      </c>
      <c r="D871" s="13" t="str">
        <f t="shared" si="12"/>
        <v>Error?</v>
      </c>
    </row>
    <row r="872" spans="1:4" x14ac:dyDescent="0.2">
      <c r="A872" s="54">
        <v>811</v>
      </c>
      <c r="B872" s="1221">
        <f>'Expenditures 15-22'!E75</f>
        <v>659</v>
      </c>
      <c r="D872" s="13" t="str">
        <f t="shared" si="12"/>
        <v>Error?</v>
      </c>
    </row>
    <row r="873" spans="1:4" x14ac:dyDescent="0.2">
      <c r="A873" s="54">
        <v>812</v>
      </c>
      <c r="B873" s="1221">
        <f>'Expenditures 15-22'!E114</f>
        <v>610002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90363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4089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106918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400</v>
      </c>
      <c r="D896" s="13" t="str">
        <f t="shared" si="13"/>
        <v>Error?</v>
      </c>
    </row>
    <row r="897" spans="1:4" x14ac:dyDescent="0.2">
      <c r="A897" s="54">
        <v>836</v>
      </c>
      <c r="B897" s="1221">
        <f>'Expenditures 15-22'!F38</f>
        <v>1149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764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2313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30983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30983</v>
      </c>
      <c r="C905" s="13" t="s">
        <v>653</v>
      </c>
      <c r="D905" s="13" t="str">
        <f t="shared" si="13"/>
        <v>Error?</v>
      </c>
    </row>
    <row r="906" spans="1:4" x14ac:dyDescent="0.2">
      <c r="A906" s="54">
        <v>845</v>
      </c>
      <c r="B906" s="1221">
        <f>'Expenditures 15-22'!F49</f>
        <v>35054</v>
      </c>
      <c r="D906" s="13" t="str">
        <f t="shared" si="13"/>
        <v>Error?</v>
      </c>
    </row>
    <row r="907" spans="1:4" x14ac:dyDescent="0.2">
      <c r="A907" s="54">
        <v>846</v>
      </c>
      <c r="B907" s="1221">
        <f>'Expenditures 15-22'!F50</f>
        <v>15203</v>
      </c>
      <c r="D907" s="13" t="str">
        <f t="shared" si="13"/>
        <v>Error?</v>
      </c>
    </row>
    <row r="908" spans="1:4" x14ac:dyDescent="0.2">
      <c r="A908" s="54">
        <v>847</v>
      </c>
      <c r="B908" s="1221">
        <f>'Expenditures 15-22'!F53</f>
        <v>50257</v>
      </c>
      <c r="C908" s="13" t="s">
        <v>653</v>
      </c>
      <c r="D908" s="13" t="str">
        <f t="shared" si="13"/>
        <v>Error?</v>
      </c>
    </row>
    <row r="909" spans="1:4" x14ac:dyDescent="0.2">
      <c r="A909" s="54">
        <v>848</v>
      </c>
      <c r="B909" s="1221">
        <f>'Expenditures 15-22'!F55</f>
        <v>3357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3357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93019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2724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95743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182653</v>
      </c>
      <c r="C929" s="13" t="s">
        <v>653</v>
      </c>
      <c r="D929" s="13" t="str">
        <f t="shared" si="13"/>
        <v>Error?</v>
      </c>
    </row>
    <row r="930" spans="1:4" x14ac:dyDescent="0.2">
      <c r="A930" s="54">
        <v>869</v>
      </c>
      <c r="B930" s="1221">
        <f>'Expenditures 15-22'!F75</f>
        <v>4151</v>
      </c>
      <c r="D930" s="13" t="str">
        <f t="shared" si="13"/>
        <v>Error?</v>
      </c>
    </row>
    <row r="931" spans="1:4" x14ac:dyDescent="0.2">
      <c r="A931" s="54">
        <v>870</v>
      </c>
      <c r="B931" s="1221">
        <f>'Expenditures 15-22'!F114</f>
        <v>293722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215559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215559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215559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215559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10007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134874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11151</v>
      </c>
      <c r="D1022" s="13" t="str">
        <f t="shared" si="14"/>
        <v>Error?</v>
      </c>
    </row>
    <row r="1023" spans="1:4" x14ac:dyDescent="0.2">
      <c r="A1023" s="54">
        <v>962</v>
      </c>
      <c r="B1023" s="1221">
        <f>'Expenditures 15-22'!H50</f>
        <v>4200</v>
      </c>
      <c r="D1023" s="13" t="str">
        <f t="shared" ref="D1023:D1086" si="15">IF(ISBLANK(B1023),"OK",IF(A1023-B1023=0,"OK","Error?"))</f>
        <v>Error?</v>
      </c>
    </row>
    <row r="1024" spans="1:4" x14ac:dyDescent="0.2">
      <c r="A1024" s="54">
        <v>963</v>
      </c>
      <c r="B1024" s="1221">
        <f>'Expenditures 15-22'!H53</f>
        <v>15351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15351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1227725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1384842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3884189</v>
      </c>
      <c r="C1093" s="13" t="s">
        <v>653</v>
      </c>
      <c r="D1093" s="13" t="str">
        <f t="shared" si="16"/>
        <v>Error?</v>
      </c>
    </row>
    <row r="1094" spans="1:4" x14ac:dyDescent="0.2">
      <c r="A1094" s="54">
        <v>1033</v>
      </c>
      <c r="B1094" s="1221">
        <f>'Expenditures 15-22'!K16</f>
        <v>115531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14096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5376104</v>
      </c>
      <c r="C1108" s="13" t="s">
        <v>653</v>
      </c>
      <c r="D1108" s="13" t="str">
        <f t="shared" si="16"/>
        <v>Error?</v>
      </c>
    </row>
    <row r="1109" spans="1:4" x14ac:dyDescent="0.2">
      <c r="A1109" s="54">
        <v>1048</v>
      </c>
      <c r="B1109" s="1221">
        <f>'Expenditures 15-22'!K36</f>
        <v>118849</v>
      </c>
      <c r="C1109" s="13" t="s">
        <v>653</v>
      </c>
      <c r="D1109" s="13" t="str">
        <f t="shared" si="16"/>
        <v>Error?</v>
      </c>
    </row>
    <row r="1110" spans="1:4" x14ac:dyDescent="0.2">
      <c r="A1110" s="54">
        <v>1049</v>
      </c>
      <c r="B1110" s="1221">
        <f>'Expenditures 15-22'!K37</f>
        <v>137024</v>
      </c>
      <c r="C1110" s="13" t="s">
        <v>653</v>
      </c>
      <c r="D1110" s="13" t="str">
        <f t="shared" si="16"/>
        <v>Error?</v>
      </c>
    </row>
    <row r="1111" spans="1:4" x14ac:dyDescent="0.2">
      <c r="A1111" s="54">
        <v>1050</v>
      </c>
      <c r="B1111" s="1221">
        <f>'Expenditures 15-22'!K38</f>
        <v>78166</v>
      </c>
      <c r="C1111" s="13" t="s">
        <v>653</v>
      </c>
      <c r="D1111" s="13" t="str">
        <f t="shared" si="16"/>
        <v>Error?</v>
      </c>
    </row>
    <row r="1112" spans="1:4" x14ac:dyDescent="0.2">
      <c r="A1112" s="54">
        <v>1051</v>
      </c>
      <c r="B1112" s="1221">
        <f>'Expenditures 15-22'!K39</f>
        <v>51491</v>
      </c>
      <c r="C1112" s="13" t="s">
        <v>653</v>
      </c>
      <c r="D1112" s="13" t="str">
        <f t="shared" si="16"/>
        <v>Error?</v>
      </c>
    </row>
    <row r="1113" spans="1:4" x14ac:dyDescent="0.2">
      <c r="A1113" s="54">
        <v>1052</v>
      </c>
      <c r="B1113" s="1221">
        <f>'Expenditures 15-22'!K40</f>
        <v>187750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573280</v>
      </c>
      <c r="C1115" s="13" t="s">
        <v>653</v>
      </c>
      <c r="D1115" s="13" t="str">
        <f t="shared" si="16"/>
        <v>Error?</v>
      </c>
    </row>
    <row r="1116" spans="1:4" x14ac:dyDescent="0.2">
      <c r="A1116" s="54">
        <v>1055</v>
      </c>
      <c r="B1116" s="1221">
        <f>'Expenditures 15-22'!K44</f>
        <v>7625</v>
      </c>
      <c r="C1116" s="13" t="s">
        <v>653</v>
      </c>
      <c r="D1116" s="13" t="str">
        <f t="shared" si="16"/>
        <v>Error?</v>
      </c>
    </row>
    <row r="1117" spans="1:4" x14ac:dyDescent="0.2">
      <c r="A1117" s="54">
        <v>1056</v>
      </c>
      <c r="B1117" s="1221">
        <f>'Expenditures 15-22'!K45</f>
        <v>622037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629662</v>
      </c>
      <c r="C1119" s="13" t="s">
        <v>653</v>
      </c>
      <c r="D1119" s="13" t="str">
        <f t="shared" si="16"/>
        <v>Error?</v>
      </c>
    </row>
    <row r="1120" spans="1:4" x14ac:dyDescent="0.2">
      <c r="A1120" s="54">
        <v>1059</v>
      </c>
      <c r="B1120" s="1221">
        <f>'Expenditures 15-22'!K49</f>
        <v>168523</v>
      </c>
      <c r="C1120" s="13" t="s">
        <v>653</v>
      </c>
      <c r="D1120" s="13" t="str">
        <f t="shared" si="16"/>
        <v>Error?</v>
      </c>
    </row>
    <row r="1121" spans="1:4" x14ac:dyDescent="0.2">
      <c r="A1121" s="54">
        <v>1060</v>
      </c>
      <c r="B1121" s="1221">
        <f>'Expenditures 15-22'!K50</f>
        <v>619706</v>
      </c>
      <c r="C1121" s="13" t="s">
        <v>653</v>
      </c>
      <c r="D1121" s="13" t="str">
        <f t="shared" si="16"/>
        <v>Error?</v>
      </c>
    </row>
    <row r="1122" spans="1:4" x14ac:dyDescent="0.2">
      <c r="A1122" s="54">
        <v>1061</v>
      </c>
      <c r="B1122" s="1221">
        <f>'Expenditures 15-22'!K53</f>
        <v>788229</v>
      </c>
      <c r="C1122" s="13" t="s">
        <v>653</v>
      </c>
      <c r="D1122" s="13" t="str">
        <f t="shared" si="16"/>
        <v>Error?</v>
      </c>
    </row>
    <row r="1123" spans="1:4" x14ac:dyDescent="0.2">
      <c r="A1123" s="54">
        <v>1062</v>
      </c>
      <c r="B1123" s="1221">
        <f>'Expenditures 15-22'!K55</f>
        <v>460515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460515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93019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133224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226243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2677929</v>
      </c>
      <c r="C1143" s="13" t="s">
        <v>653</v>
      </c>
      <c r="D1143" s="13" t="str">
        <f t="shared" si="16"/>
        <v>Error?</v>
      </c>
    </row>
    <row r="1144" spans="1:4" x14ac:dyDescent="0.2">
      <c r="A1144" s="54">
        <v>1083</v>
      </c>
      <c r="B1144" s="1221">
        <f>'Expenditures 15-22'!K75</f>
        <v>67949</v>
      </c>
      <c r="C1144" s="13" t="s">
        <v>653</v>
      </c>
      <c r="D1144" s="13" t="str">
        <f t="shared" si="16"/>
        <v>Error?</v>
      </c>
    </row>
    <row r="1145" spans="1:4" x14ac:dyDescent="0.2">
      <c r="A1145" s="54">
        <v>1084</v>
      </c>
      <c r="B1145" s="1221">
        <f>'Expenditures 15-22'!K102</f>
        <v>1227725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9356599</v>
      </c>
      <c r="C1152" s="13" t="s">
        <v>653</v>
      </c>
      <c r="D1152" s="13" t="str">
        <f t="shared" si="17"/>
        <v>Error?</v>
      </c>
    </row>
    <row r="1153" spans="1:4" x14ac:dyDescent="0.2">
      <c r="A1153" s="54">
        <v>1092</v>
      </c>
      <c r="B1153" s="1221">
        <f>'Expenditures 15-22'!K115</f>
        <v>-156866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283308</v>
      </c>
      <c r="D1221" s="13" t="str">
        <f t="shared" si="18"/>
        <v>Error?</v>
      </c>
    </row>
    <row r="1222" spans="1:4" x14ac:dyDescent="0.2">
      <c r="A1222" s="82">
        <v>1161</v>
      </c>
      <c r="D1222" s="13" t="str">
        <f t="shared" si="18"/>
        <v>OK</v>
      </c>
    </row>
    <row r="1223" spans="1:4" x14ac:dyDescent="0.2">
      <c r="A1223" s="54">
        <v>1162</v>
      </c>
      <c r="B1223" s="1221">
        <f>'Expenditures 15-22'!C127</f>
        <v>283308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283308</v>
      </c>
      <c r="C1225" s="13" t="s">
        <v>653</v>
      </c>
      <c r="D1225" s="13" t="str">
        <f t="shared" si="18"/>
        <v>Error?</v>
      </c>
    </row>
    <row r="1226" spans="1:4" x14ac:dyDescent="0.2">
      <c r="A1226" s="54">
        <v>1165</v>
      </c>
      <c r="B1226" s="1221">
        <f>'Expenditures 15-22'!C150</f>
        <v>283308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65827</v>
      </c>
      <c r="D1229" s="13" t="str">
        <f t="shared" si="18"/>
        <v>Error?</v>
      </c>
    </row>
    <row r="1230" spans="1:4" x14ac:dyDescent="0.2">
      <c r="A1230" s="82">
        <v>1169</v>
      </c>
      <c r="D1230" s="13" t="str">
        <f t="shared" si="18"/>
        <v>OK</v>
      </c>
    </row>
    <row r="1231" spans="1:4" x14ac:dyDescent="0.2">
      <c r="A1231" s="54">
        <v>1170</v>
      </c>
      <c r="B1231" s="1221">
        <f>'Expenditures 15-22'!D127</f>
        <v>65827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65827</v>
      </c>
      <c r="C1233" s="13" t="s">
        <v>653</v>
      </c>
      <c r="D1233" s="13" t="str">
        <f t="shared" si="18"/>
        <v>Error?</v>
      </c>
    </row>
    <row r="1234" spans="1:4" x14ac:dyDescent="0.2">
      <c r="A1234" s="54">
        <v>1173</v>
      </c>
      <c r="B1234" s="1221">
        <f>'Expenditures 15-22'!D150</f>
        <v>65827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171623</v>
      </c>
      <c r="D1237" s="13" t="str">
        <f t="shared" si="18"/>
        <v>Error?</v>
      </c>
    </row>
    <row r="1238" spans="1:4" x14ac:dyDescent="0.2">
      <c r="A1238" s="82">
        <v>1177</v>
      </c>
      <c r="D1238" s="13" t="str">
        <f t="shared" si="18"/>
        <v>OK</v>
      </c>
    </row>
    <row r="1239" spans="1:4" x14ac:dyDescent="0.2">
      <c r="A1239" s="54">
        <v>1178</v>
      </c>
      <c r="B1239" s="1221">
        <f>'Expenditures 15-22'!E127</f>
        <v>171623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171623</v>
      </c>
      <c r="C1241" s="13" t="s">
        <v>653</v>
      </c>
      <c r="D1241" s="13" t="str">
        <f t="shared" si="18"/>
        <v>Error?</v>
      </c>
    </row>
    <row r="1242" spans="1:4" x14ac:dyDescent="0.2">
      <c r="A1242" s="54">
        <v>1181</v>
      </c>
      <c r="B1242" s="1221">
        <f>'Expenditures 15-22'!E150</f>
        <v>171623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212597</v>
      </c>
      <c r="D1245" s="13" t="str">
        <f t="shared" si="18"/>
        <v>Error?</v>
      </c>
    </row>
    <row r="1246" spans="1:4" x14ac:dyDescent="0.2">
      <c r="A1246" s="82">
        <v>1185</v>
      </c>
      <c r="D1246" s="13" t="str">
        <f t="shared" si="18"/>
        <v>OK</v>
      </c>
    </row>
    <row r="1247" spans="1:4" x14ac:dyDescent="0.2">
      <c r="A1247" s="54">
        <v>1186</v>
      </c>
      <c r="B1247" s="1221">
        <f>'Expenditures 15-22'!F127</f>
        <v>212597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212597</v>
      </c>
      <c r="C1249" s="13" t="s">
        <v>653</v>
      </c>
      <c r="D1249" s="13" t="str">
        <f t="shared" si="18"/>
        <v>Error?</v>
      </c>
    </row>
    <row r="1250" spans="1:4" x14ac:dyDescent="0.2">
      <c r="A1250" s="54">
        <v>1189</v>
      </c>
      <c r="B1250" s="1221">
        <f>'Expenditures 15-22'!F150</f>
        <v>212597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4528</v>
      </c>
      <c r="D1252" s="13" t="str">
        <f t="shared" si="18"/>
        <v>Error?</v>
      </c>
    </row>
    <row r="1253" spans="1:4" x14ac:dyDescent="0.2">
      <c r="A1253" s="54">
        <v>1192</v>
      </c>
      <c r="B1253" s="1221">
        <f>'Expenditures 15-22'!G124</f>
        <v>133989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138517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138517</v>
      </c>
      <c r="C1258" s="13" t="s">
        <v>653</v>
      </c>
      <c r="D1258" s="13" t="str">
        <f t="shared" si="18"/>
        <v>Error?</v>
      </c>
    </row>
    <row r="1259" spans="1:4" x14ac:dyDescent="0.2">
      <c r="A1259" s="54">
        <v>1198</v>
      </c>
      <c r="B1259" s="1221">
        <f>'Expenditures 15-22'!G150</f>
        <v>138517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101097</v>
      </c>
      <c r="C1272" s="13" t="s">
        <v>653</v>
      </c>
      <c r="D1272" s="13" t="str">
        <f t="shared" si="18"/>
        <v>Error?</v>
      </c>
    </row>
    <row r="1273" spans="1:4" x14ac:dyDescent="0.2">
      <c r="A1273" s="54">
        <v>1212</v>
      </c>
      <c r="B1273" s="1221">
        <f>'Expenditures 15-22'!H150</f>
        <v>101097</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4528</v>
      </c>
      <c r="C1275" s="13" t="s">
        <v>653</v>
      </c>
      <c r="D1275" s="13" t="str">
        <f t="shared" si="18"/>
        <v>Error?</v>
      </c>
    </row>
    <row r="1276" spans="1:4" x14ac:dyDescent="0.2">
      <c r="A1276" s="54">
        <v>1215</v>
      </c>
      <c r="B1276" s="1221">
        <f>'Expenditures 15-22'!K124</f>
        <v>867344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871872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871872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101097</v>
      </c>
      <c r="C1287" s="13" t="s">
        <v>653</v>
      </c>
      <c r="D1287" s="13" t="str">
        <f t="shared" si="19"/>
        <v>Error?</v>
      </c>
    </row>
    <row r="1288" spans="1:4" x14ac:dyDescent="0.2">
      <c r="A1288" s="54">
        <v>1227</v>
      </c>
      <c r="B1288" s="1221">
        <f>'Expenditures 15-22'!K150</f>
        <v>972969</v>
      </c>
      <c r="C1288" s="13" t="s">
        <v>653</v>
      </c>
      <c r="D1288" s="13" t="str">
        <f t="shared" si="19"/>
        <v>Error?</v>
      </c>
    </row>
    <row r="1289" spans="1:4" x14ac:dyDescent="0.2">
      <c r="A1289" s="54">
        <v>1228</v>
      </c>
      <c r="B1289" s="1221">
        <f>'Expenditures 15-22'!K151</f>
        <v>240847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224740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469002</v>
      </c>
      <c r="D1315" s="13" t="str">
        <f t="shared" si="19"/>
        <v>Error?</v>
      </c>
    </row>
    <row r="1316" spans="1:4" x14ac:dyDescent="0.2">
      <c r="A1316" s="54">
        <v>1255</v>
      </c>
      <c r="B1316" s="1221">
        <f>'Expenditures 15-22'!H165</f>
        <v>1550</v>
      </c>
      <c r="D1316" s="13" t="str">
        <f t="shared" si="19"/>
        <v>Error?</v>
      </c>
    </row>
    <row r="1317" spans="1:4" x14ac:dyDescent="0.2">
      <c r="A1317" s="54">
        <v>1256</v>
      </c>
      <c r="B1317" s="1221">
        <f>'Expenditures 15-22'!H166</f>
        <v>695292</v>
      </c>
      <c r="C1317" s="13" t="s">
        <v>653</v>
      </c>
      <c r="D1317" s="13" t="str">
        <f t="shared" si="19"/>
        <v>Error?</v>
      </c>
    </row>
    <row r="1318" spans="1:4" x14ac:dyDescent="0.2">
      <c r="A1318" s="54">
        <v>1257</v>
      </c>
      <c r="B1318" s="1221">
        <f>'Expenditures 15-22'!H168</f>
        <v>695292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224740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469002</v>
      </c>
      <c r="C1329" s="13" t="s">
        <v>653</v>
      </c>
      <c r="D1329" s="13" t="str">
        <f t="shared" si="19"/>
        <v>Error?</v>
      </c>
    </row>
    <row r="1330" spans="1:4" x14ac:dyDescent="0.2">
      <c r="A1330" s="54">
        <v>1269</v>
      </c>
      <c r="B1330" s="1221">
        <f>'Expenditures 15-22'!K165</f>
        <v>1550</v>
      </c>
      <c r="C1330" s="13" t="s">
        <v>653</v>
      </c>
      <c r="D1330" s="13" t="str">
        <f t="shared" si="19"/>
        <v>Error?</v>
      </c>
    </row>
    <row r="1331" spans="1:4" x14ac:dyDescent="0.2">
      <c r="A1331" s="54">
        <v>1270</v>
      </c>
      <c r="B1331" s="1221">
        <f>'Expenditures 15-22'!K166</f>
        <v>695292</v>
      </c>
      <c r="C1331" s="13" t="s">
        <v>653</v>
      </c>
      <c r="D1331" s="13" t="str">
        <f t="shared" si="19"/>
        <v>Error?</v>
      </c>
    </row>
    <row r="1332" spans="1:4" x14ac:dyDescent="0.2">
      <c r="A1332" s="54">
        <v>1271</v>
      </c>
      <c r="B1332" s="1221">
        <f>'Expenditures 15-22'!K168</f>
        <v>695292</v>
      </c>
      <c r="C1332" s="13" t="s">
        <v>653</v>
      </c>
      <c r="D1332" s="13" t="str">
        <f t="shared" si="19"/>
        <v>Error?</v>
      </c>
    </row>
    <row r="1333" spans="1:4" x14ac:dyDescent="0.2">
      <c r="A1333" s="54">
        <v>1272</v>
      </c>
      <c r="B1333" s="1221">
        <f>'Expenditures 15-22'!K169</f>
        <v>-375154</v>
      </c>
      <c r="C1333" s="13" t="s">
        <v>653</v>
      </c>
      <c r="D1333" s="13" t="str">
        <f t="shared" si="19"/>
        <v>Error?</v>
      </c>
    </row>
    <row r="1334" spans="1:4" x14ac:dyDescent="0.2">
      <c r="A1334" s="82">
        <v>1273</v>
      </c>
      <c r="D1334" s="13" t="str">
        <f t="shared" si="19"/>
        <v>OK</v>
      </c>
    </row>
    <row r="1335" spans="1:4" x14ac:dyDescent="0.2">
      <c r="A1335" s="54">
        <v>1274</v>
      </c>
      <c r="B1335" s="1221">
        <f>'Expenditures 15-22'!C176</f>
        <v>137140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137140</v>
      </c>
      <c r="C1339" s="13" t="s">
        <v>653</v>
      </c>
      <c r="D1339" s="13" t="str">
        <f t="shared" si="19"/>
        <v>Error?</v>
      </c>
    </row>
    <row r="1340" spans="1:4" x14ac:dyDescent="0.2">
      <c r="A1340" s="54">
        <v>1279</v>
      </c>
      <c r="B1340" s="1221">
        <f>'Expenditures 15-22'!C204</f>
        <v>137140</v>
      </c>
      <c r="C1340" s="13" t="s">
        <v>653</v>
      </c>
      <c r="D1340" s="13" t="str">
        <f t="shared" si="19"/>
        <v>Error?</v>
      </c>
    </row>
    <row r="1341" spans="1:4" x14ac:dyDescent="0.2">
      <c r="A1341" s="54">
        <v>1280</v>
      </c>
      <c r="B1341" s="1221">
        <f>'Expenditures 15-22'!D176</f>
        <v>177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177</v>
      </c>
      <c r="C1345" s="13" t="s">
        <v>653</v>
      </c>
      <c r="D1345" s="13" t="str">
        <f t="shared" si="20"/>
        <v>Error?</v>
      </c>
    </row>
    <row r="1346" spans="1:4" x14ac:dyDescent="0.2">
      <c r="A1346" s="54">
        <v>1285</v>
      </c>
      <c r="B1346" s="1221">
        <f>'Expenditures 15-22'!D204</f>
        <v>177</v>
      </c>
      <c r="C1346" s="13" t="s">
        <v>653</v>
      </c>
      <c r="D1346" s="13" t="str">
        <f t="shared" si="20"/>
        <v>Error?</v>
      </c>
    </row>
    <row r="1347" spans="1:4" x14ac:dyDescent="0.2">
      <c r="A1347" s="54">
        <v>1286</v>
      </c>
      <c r="B1347" s="1221">
        <f>'Expenditures 15-22'!E176</f>
        <v>161632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161632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161632</v>
      </c>
      <c r="C1353" s="13" t="s">
        <v>653</v>
      </c>
      <c r="D1353" s="13" t="str">
        <f t="shared" si="20"/>
        <v>Error?</v>
      </c>
    </row>
    <row r="1354" spans="1:4" x14ac:dyDescent="0.2">
      <c r="A1354" s="54">
        <v>1293</v>
      </c>
      <c r="B1354" s="1221">
        <f>'Expenditures 15-22'!F176</f>
        <v>22396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22396</v>
      </c>
      <c r="C1358" s="13" t="s">
        <v>653</v>
      </c>
      <c r="D1358" s="13" t="str">
        <f t="shared" si="20"/>
        <v>Error?</v>
      </c>
    </row>
    <row r="1359" spans="1:4" x14ac:dyDescent="0.2">
      <c r="A1359" s="54">
        <v>1298</v>
      </c>
      <c r="B1359" s="1221">
        <f>'Expenditures 15-22'!F204</f>
        <v>22396</v>
      </c>
      <c r="C1359" s="13" t="s">
        <v>653</v>
      </c>
      <c r="D1359" s="13" t="str">
        <f t="shared" si="20"/>
        <v>Error?</v>
      </c>
    </row>
    <row r="1360" spans="1:4" x14ac:dyDescent="0.2">
      <c r="A1360" s="54">
        <v>1299</v>
      </c>
      <c r="B1360" s="1221">
        <f>'Expenditures 15-22'!G176</f>
        <v>107519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107519</v>
      </c>
      <c r="C1364" s="13" t="s">
        <v>653</v>
      </c>
      <c r="D1364" s="13" t="str">
        <f t="shared" si="20"/>
        <v>Error?</v>
      </c>
    </row>
    <row r="1365" spans="1:4" x14ac:dyDescent="0.2">
      <c r="A1365" s="54">
        <v>1304</v>
      </c>
      <c r="B1365" s="1221">
        <f>'Expenditures 15-22'!G204</f>
        <v>107519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52678</v>
      </c>
      <c r="C1375" s="13" t="s">
        <v>653</v>
      </c>
      <c r="D1375" s="13" t="str">
        <f t="shared" si="20"/>
        <v>Error?</v>
      </c>
    </row>
    <row r="1376" spans="1:4" x14ac:dyDescent="0.2">
      <c r="A1376" s="54">
        <v>1315</v>
      </c>
      <c r="B1376" s="1221">
        <f>'Expenditures 15-22'!H204</f>
        <v>52678</v>
      </c>
      <c r="C1376" s="13" t="s">
        <v>653</v>
      </c>
      <c r="D1376" s="13" t="str">
        <f t="shared" si="20"/>
        <v>Error?</v>
      </c>
    </row>
    <row r="1377" spans="1:4" x14ac:dyDescent="0.2">
      <c r="A1377" s="54">
        <v>1316</v>
      </c>
      <c r="B1377" s="1221">
        <f>'Expenditures 15-22'!K176</f>
        <v>428864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428864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52678</v>
      </c>
      <c r="C1387" s="13" t="s">
        <v>653</v>
      </c>
      <c r="D1387" s="13" t="str">
        <f t="shared" si="20"/>
        <v>Error?</v>
      </c>
    </row>
    <row r="1388" spans="1:4" x14ac:dyDescent="0.2">
      <c r="A1388" s="54">
        <v>1327</v>
      </c>
      <c r="B1388" s="1221">
        <f>'Expenditures 15-22'!K204</f>
        <v>481542</v>
      </c>
      <c r="C1388" s="13" t="s">
        <v>653</v>
      </c>
      <c r="D1388" s="13" t="str">
        <f t="shared" si="20"/>
        <v>Error?</v>
      </c>
    </row>
    <row r="1389" spans="1:4" x14ac:dyDescent="0.2">
      <c r="A1389" s="54">
        <v>1328</v>
      </c>
      <c r="B1389" s="1221">
        <f>'Expenditures 15-22'!K205</f>
        <v>-144746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1313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101790</v>
      </c>
      <c r="C1410" s="13" t="s">
        <v>653</v>
      </c>
      <c r="D1410" s="13" t="str">
        <f t="shared" si="21"/>
        <v>Error?</v>
      </c>
    </row>
    <row r="1411" spans="1:4" x14ac:dyDescent="0.2">
      <c r="A1411" s="54">
        <v>1350</v>
      </c>
      <c r="B1411" s="1221">
        <f>'Expenditures 15-22'!D226</f>
        <v>1534</v>
      </c>
      <c r="D1411" s="13" t="str">
        <f t="shared" si="21"/>
        <v>Error?</v>
      </c>
    </row>
    <row r="1412" spans="1:4" x14ac:dyDescent="0.2">
      <c r="A1412" s="54">
        <v>1351</v>
      </c>
      <c r="B1412" s="1221">
        <f>'Expenditures 15-22'!D227</f>
        <v>1923</v>
      </c>
      <c r="D1412" s="13" t="str">
        <f t="shared" si="21"/>
        <v>Error?</v>
      </c>
    </row>
    <row r="1413" spans="1:4" x14ac:dyDescent="0.2">
      <c r="A1413" s="54">
        <v>1352</v>
      </c>
      <c r="B1413" s="1221">
        <f>'Expenditures 15-22'!D228</f>
        <v>10063</v>
      </c>
      <c r="D1413" s="13" t="str">
        <f t="shared" si="21"/>
        <v>Error?</v>
      </c>
    </row>
    <row r="1414" spans="1:4" x14ac:dyDescent="0.2">
      <c r="A1414" s="54">
        <v>1353</v>
      </c>
      <c r="B1414" s="1221">
        <f>'Expenditures 15-22'!D229</f>
        <v>732</v>
      </c>
      <c r="D1414" s="13" t="str">
        <f t="shared" si="21"/>
        <v>Error?</v>
      </c>
    </row>
    <row r="1415" spans="1:4" x14ac:dyDescent="0.2">
      <c r="A1415" s="54">
        <v>1354</v>
      </c>
      <c r="B1415" s="1221">
        <f>'Expenditures 15-22'!D230</f>
        <v>2310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16562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5410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5410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35686</v>
      </c>
      <c r="D1423" s="13" t="str">
        <f t="shared" si="21"/>
        <v>Error?</v>
      </c>
    </row>
    <row r="1424" spans="1:4" x14ac:dyDescent="0.2">
      <c r="A1424" s="54">
        <v>1363</v>
      </c>
      <c r="B1424" s="1221">
        <f>'Expenditures 15-22'!D251</f>
        <v>35686</v>
      </c>
      <c r="C1424" s="13" t="s">
        <v>653</v>
      </c>
      <c r="D1424" s="13" t="str">
        <f t="shared" si="21"/>
        <v>Error?</v>
      </c>
    </row>
    <row r="1425" spans="1:4" x14ac:dyDescent="0.2">
      <c r="A1425" s="54">
        <v>1364</v>
      </c>
      <c r="B1425" s="1221">
        <f>'Expenditures 15-22'!D253</f>
        <v>17664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17664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50941</v>
      </c>
      <c r="D1431" s="13" t="str">
        <f t="shared" si="21"/>
        <v>Error?</v>
      </c>
    </row>
    <row r="1432" spans="1:4" x14ac:dyDescent="0.2">
      <c r="A1432" s="54">
        <v>1371</v>
      </c>
      <c r="B1432" s="1221">
        <f>'Expenditures 15-22'!D261</f>
        <v>25298</v>
      </c>
      <c r="D1432" s="13" t="str">
        <f t="shared" si="21"/>
        <v>Error?</v>
      </c>
    </row>
    <row r="1433" spans="1:4" x14ac:dyDescent="0.2">
      <c r="A1433" s="54">
        <v>1372</v>
      </c>
      <c r="B1433" s="1221">
        <f>'Expenditures 15-22'!D262</f>
        <v>1187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77426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152748</v>
      </c>
      <c r="C1446" s="13" t="s">
        <v>653</v>
      </c>
      <c r="D1446" s="13" t="str">
        <f t="shared" si="21"/>
        <v>Error?</v>
      </c>
    </row>
    <row r="1447" spans="1:4" x14ac:dyDescent="0.2">
      <c r="A1447" s="54">
        <v>1386</v>
      </c>
      <c r="B1447" s="1221">
        <f>'Expenditures 15-22'!D274</f>
        <v>6354</v>
      </c>
      <c r="D1447" s="13" t="str">
        <f t="shared" si="21"/>
        <v>Error?</v>
      </c>
    </row>
    <row r="1448" spans="1:4" x14ac:dyDescent="0.2">
      <c r="A1448" s="54">
        <v>1387</v>
      </c>
      <c r="B1448" s="1221">
        <f>'Expenditures 15-22'!D288</f>
        <v>260892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1313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101790</v>
      </c>
      <c r="C1474" s="13" t="s">
        <v>653</v>
      </c>
      <c r="D1474" s="13" t="str">
        <f t="shared" si="22"/>
        <v>Error?</v>
      </c>
    </row>
    <row r="1475" spans="1:4" x14ac:dyDescent="0.2">
      <c r="A1475" s="54">
        <v>1414</v>
      </c>
      <c r="B1475" s="1221">
        <f>'Expenditures 15-22'!K226</f>
        <v>1534</v>
      </c>
      <c r="C1475" s="13" t="s">
        <v>653</v>
      </c>
      <c r="D1475" s="13" t="str">
        <f t="shared" si="22"/>
        <v>Error?</v>
      </c>
    </row>
    <row r="1476" spans="1:4" x14ac:dyDescent="0.2">
      <c r="A1476" s="54">
        <v>1415</v>
      </c>
      <c r="B1476" s="1221">
        <f>'Expenditures 15-22'!K227</f>
        <v>1923</v>
      </c>
      <c r="C1476" s="13" t="s">
        <v>653</v>
      </c>
      <c r="D1476" s="13" t="str">
        <f t="shared" si="22"/>
        <v>Error?</v>
      </c>
    </row>
    <row r="1477" spans="1:4" x14ac:dyDescent="0.2">
      <c r="A1477" s="54">
        <v>1416</v>
      </c>
      <c r="B1477" s="1221">
        <f>'Expenditures 15-22'!K228</f>
        <v>10063</v>
      </c>
      <c r="C1477" s="13" t="s">
        <v>653</v>
      </c>
      <c r="D1477" s="13" t="str">
        <f t="shared" si="22"/>
        <v>Error?</v>
      </c>
    </row>
    <row r="1478" spans="1:4" x14ac:dyDescent="0.2">
      <c r="A1478" s="54">
        <v>1417</v>
      </c>
      <c r="B1478" s="1221">
        <f>'Expenditures 15-22'!K229</f>
        <v>732</v>
      </c>
      <c r="C1478" s="13" t="s">
        <v>653</v>
      </c>
      <c r="D1478" s="13" t="str">
        <f t="shared" si="22"/>
        <v>Error?</v>
      </c>
    </row>
    <row r="1479" spans="1:4" x14ac:dyDescent="0.2">
      <c r="A1479" s="54">
        <v>1418</v>
      </c>
      <c r="B1479" s="1221">
        <f>'Expenditures 15-22'!K230</f>
        <v>2310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16562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5410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5410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35686</v>
      </c>
      <c r="C1487" s="13" t="s">
        <v>653</v>
      </c>
      <c r="D1487" s="13" t="str">
        <f t="shared" si="22"/>
        <v>Error?</v>
      </c>
    </row>
    <row r="1488" spans="1:4" x14ac:dyDescent="0.2">
      <c r="A1488" s="54">
        <v>1427</v>
      </c>
      <c r="B1488" s="1221">
        <f>'Expenditures 15-22'!K251</f>
        <v>35686</v>
      </c>
      <c r="C1488" s="13" t="s">
        <v>653</v>
      </c>
      <c r="D1488" s="13" t="str">
        <f t="shared" si="22"/>
        <v>Error?</v>
      </c>
    </row>
    <row r="1489" spans="1:4" x14ac:dyDescent="0.2">
      <c r="A1489" s="54">
        <v>1428</v>
      </c>
      <c r="B1489" s="1221">
        <f>'Expenditures 15-22'!K253</f>
        <v>17664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17664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50941</v>
      </c>
      <c r="C1495" s="13" t="s">
        <v>653</v>
      </c>
      <c r="D1495" s="13" t="str">
        <f t="shared" si="22"/>
        <v>Error?</v>
      </c>
    </row>
    <row r="1496" spans="1:4" x14ac:dyDescent="0.2">
      <c r="A1496" s="54">
        <v>1435</v>
      </c>
      <c r="B1496" s="1221">
        <f>'Expenditures 15-22'!K261</f>
        <v>25298</v>
      </c>
      <c r="C1496" s="13" t="s">
        <v>653</v>
      </c>
      <c r="D1496" s="13" t="str">
        <f t="shared" si="22"/>
        <v>Error?</v>
      </c>
    </row>
    <row r="1497" spans="1:4" x14ac:dyDescent="0.2">
      <c r="A1497" s="54">
        <v>1436</v>
      </c>
      <c r="B1497" s="1221">
        <f>'Expenditures 15-22'!K262</f>
        <v>1187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77426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152748</v>
      </c>
      <c r="C1510" s="13" t="s">
        <v>653</v>
      </c>
      <c r="D1510" s="13" t="str">
        <f t="shared" si="22"/>
        <v>Error?</v>
      </c>
    </row>
    <row r="1511" spans="1:4" x14ac:dyDescent="0.2">
      <c r="A1511" s="54">
        <v>1450</v>
      </c>
      <c r="B1511" s="1221">
        <f>'Expenditures 15-22'!K274</f>
        <v>6354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260892</v>
      </c>
      <c r="C1517" s="13" t="s">
        <v>653</v>
      </c>
      <c r="D1517" s="13" t="str">
        <f t="shared" si="22"/>
        <v>Error?</v>
      </c>
    </row>
    <row r="1518" spans="1:4" x14ac:dyDescent="0.2">
      <c r="A1518" s="54">
        <v>1457</v>
      </c>
      <c r="B1518" s="1221">
        <f>'Expenditures 15-22'!K289</f>
        <v>47004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150227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150227</v>
      </c>
      <c r="C1547" s="13" t="s">
        <v>653</v>
      </c>
      <c r="D1547" s="13" t="str">
        <f t="shared" si="23"/>
        <v>Error?</v>
      </c>
    </row>
    <row r="1548" spans="1:4" x14ac:dyDescent="0.2">
      <c r="A1548" s="54">
        <v>1487</v>
      </c>
      <c r="B1548" s="1221">
        <f>'Expenditures 15-22'!G305</f>
        <v>150227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150227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150227</v>
      </c>
      <c r="C1559" s="13" t="s">
        <v>653</v>
      </c>
      <c r="D1559" s="13" t="str">
        <f t="shared" si="23"/>
        <v>Error?</v>
      </c>
    </row>
    <row r="1560" spans="1:4" x14ac:dyDescent="0.2">
      <c r="A1560" s="54">
        <v>1499</v>
      </c>
      <c r="B1560" s="1221">
        <f>'Expenditures 15-22'!K305</f>
        <v>150227</v>
      </c>
      <c r="C1560" s="13" t="s">
        <v>653</v>
      </c>
      <c r="D1560" s="13" t="str">
        <f t="shared" si="23"/>
        <v>Error?</v>
      </c>
    </row>
    <row r="1561" spans="1:4" x14ac:dyDescent="0.2">
      <c r="A1561" s="54">
        <v>1500</v>
      </c>
      <c r="B1561" s="1221">
        <f>'Expenditures 15-22'!K306</f>
        <v>-146675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2041708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1871500</v>
      </c>
      <c r="C1630" s="13" t="s">
        <v>653</v>
      </c>
      <c r="D1630" s="13" t="str">
        <f t="shared" si="24"/>
        <v>Error?</v>
      </c>
    </row>
    <row r="1631" spans="1:4" x14ac:dyDescent="0.2">
      <c r="A1631" s="54">
        <v>1570</v>
      </c>
      <c r="B1631" s="1221">
        <f>'Acct Summary 7-8'!D79</f>
        <v>786698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862282</v>
      </c>
      <c r="C1644" s="13" t="s">
        <v>653</v>
      </c>
      <c r="D1644" s="13" t="str">
        <f t="shared" si="24"/>
        <v>Error?</v>
      </c>
    </row>
    <row r="1645" spans="1:4" x14ac:dyDescent="0.2">
      <c r="A1645" s="54">
        <v>1584</v>
      </c>
      <c r="B1645" s="1221">
        <f>'Acct Summary 7-8'!E79</f>
        <v>158571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167521</v>
      </c>
      <c r="C1658" s="13" t="s">
        <v>653</v>
      </c>
      <c r="D1658" s="13" t="str">
        <f t="shared" si="24"/>
        <v>Error?</v>
      </c>
    </row>
    <row r="1659" spans="1:4" x14ac:dyDescent="0.2">
      <c r="A1659" s="54">
        <v>1598</v>
      </c>
      <c r="B1659" s="1221">
        <f>'Acct Summary 7-8'!F79</f>
        <v>104315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67088</v>
      </c>
      <c r="C1672" s="13" t="s">
        <v>653</v>
      </c>
      <c r="D1672" s="13" t="str">
        <f t="shared" si="25"/>
        <v>Error?</v>
      </c>
    </row>
    <row r="1673" spans="1:4" x14ac:dyDescent="0.2">
      <c r="A1673" s="54">
        <v>1612</v>
      </c>
      <c r="B1673" s="1221">
        <f>'Acct Summary 7-8'!G79</f>
        <v>171630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218634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1610574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7461109</v>
      </c>
      <c r="C1744" s="13" t="s">
        <v>653</v>
      </c>
      <c r="D1744" s="13" t="str">
        <f t="shared" si="26"/>
        <v>Error?</v>
      </c>
    </row>
    <row r="1745" spans="1:5" x14ac:dyDescent="0.2">
      <c r="A1745" s="54">
        <v>1684</v>
      </c>
      <c r="B1745" s="1221">
        <f>'Tax Sched 24'!B5</f>
        <v>906827</v>
      </c>
      <c r="C1745" s="13" t="s">
        <v>653</v>
      </c>
      <c r="D1745" s="13" t="str">
        <f t="shared" si="26"/>
        <v>Error?</v>
      </c>
    </row>
    <row r="1746" spans="1:5" x14ac:dyDescent="0.2">
      <c r="A1746" s="54">
        <v>1685</v>
      </c>
      <c r="B1746" s="1221">
        <f>'Tax Sched 24'!B6</f>
        <v>320111</v>
      </c>
      <c r="C1746" s="13" t="s">
        <v>653</v>
      </c>
      <c r="D1746" s="13" t="str">
        <f t="shared" si="26"/>
        <v>Error?</v>
      </c>
    </row>
    <row r="1747" spans="1:5" x14ac:dyDescent="0.2">
      <c r="A1747" s="54">
        <v>1686</v>
      </c>
      <c r="B1747" s="1221">
        <f>'Tax Sched 24'!B7</f>
        <v>157921</v>
      </c>
      <c r="C1747" s="13" t="s">
        <v>653</v>
      </c>
      <c r="D1747" s="13" t="str">
        <f t="shared" si="26"/>
        <v>Error?</v>
      </c>
    </row>
    <row r="1748" spans="1:5" x14ac:dyDescent="0.2">
      <c r="A1748" s="54">
        <v>1687</v>
      </c>
      <c r="B1748" s="1221">
        <f>'Tax Sched 24'!B8</f>
        <v>160630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73220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9225352</v>
      </c>
      <c r="C1759" s="13" t="s">
        <v>653</v>
      </c>
      <c r="D1759" s="13" t="str">
        <f t="shared" si="26"/>
        <v>Error?</v>
      </c>
    </row>
    <row r="1760" spans="1:5" x14ac:dyDescent="0.2">
      <c r="A1760" s="54">
        <v>1699</v>
      </c>
      <c r="B1760" s="1221">
        <f>'Tax Sched 24'!D4</f>
        <v>3682047</v>
      </c>
      <c r="C1760" s="13" t="s">
        <v>653</v>
      </c>
      <c r="D1760" s="13" t="str">
        <f t="shared" si="26"/>
        <v>Error?</v>
      </c>
    </row>
    <row r="1761" spans="1:5" x14ac:dyDescent="0.2">
      <c r="A1761" s="54">
        <v>1700</v>
      </c>
      <c r="B1761" s="1221">
        <f>'Tax Sched 24'!D5</f>
        <v>448391</v>
      </c>
      <c r="C1761" s="13" t="s">
        <v>653</v>
      </c>
      <c r="D1761" s="13" t="str">
        <f t="shared" si="26"/>
        <v>Error?</v>
      </c>
    </row>
    <row r="1762" spans="1:5" s="79" customFormat="1" x14ac:dyDescent="0.2">
      <c r="A1762" s="54">
        <v>1701</v>
      </c>
      <c r="B1762" s="1221">
        <f>'Tax Sched 24'!D6</f>
        <v>158822</v>
      </c>
      <c r="C1762" s="13" t="s">
        <v>653</v>
      </c>
      <c r="D1762" s="13" t="str">
        <f t="shared" si="26"/>
        <v>Error?</v>
      </c>
      <c r="E1762" s="80"/>
    </row>
    <row r="1763" spans="1:5" x14ac:dyDescent="0.2">
      <c r="A1763" s="54">
        <v>1702</v>
      </c>
      <c r="B1763" s="1221">
        <f>'Tax Sched 24'!D7</f>
        <v>78015</v>
      </c>
      <c r="C1763" s="13" t="s">
        <v>653</v>
      </c>
      <c r="D1763" s="13" t="str">
        <f t="shared" si="26"/>
        <v>Error?</v>
      </c>
    </row>
    <row r="1764" spans="1:5" x14ac:dyDescent="0.2">
      <c r="A1764" s="54">
        <v>1703</v>
      </c>
      <c r="B1764" s="1221">
        <f>'Tax Sched 24'!D8</f>
        <v>79411</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36138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4562234</v>
      </c>
      <c r="C1775" s="13" t="s">
        <v>653</v>
      </c>
      <c r="D1775" s="13" t="str">
        <f t="shared" si="26"/>
        <v>Error?</v>
      </c>
    </row>
    <row r="1776" spans="1:5" x14ac:dyDescent="0.2">
      <c r="A1776" s="54">
        <v>1715</v>
      </c>
      <c r="B1776" s="1221">
        <f>'Tax Sched 24'!C4</f>
        <v>3779062</v>
      </c>
      <c r="D1776" s="13" t="str">
        <f t="shared" si="26"/>
        <v>Error?</v>
      </c>
    </row>
    <row r="1777" spans="1:4" x14ac:dyDescent="0.2">
      <c r="A1777" s="54">
        <v>1716</v>
      </c>
      <c r="B1777" s="1221">
        <f>'Tax Sched 24'!C5</f>
        <v>458436</v>
      </c>
      <c r="D1777" s="13" t="str">
        <f t="shared" si="26"/>
        <v>Error?</v>
      </c>
    </row>
    <row r="1778" spans="1:4" x14ac:dyDescent="0.2">
      <c r="A1778" s="54">
        <v>1717</v>
      </c>
      <c r="B1778" s="1221">
        <f>'Tax Sched 24'!C6</f>
        <v>161289</v>
      </c>
      <c r="D1778" s="13" t="str">
        <f t="shared" si="26"/>
        <v>Error?</v>
      </c>
    </row>
    <row r="1779" spans="1:4" x14ac:dyDescent="0.2">
      <c r="A1779" s="54">
        <v>1718</v>
      </c>
      <c r="B1779" s="1221">
        <f>'Tax Sched 24'!C7</f>
        <v>79906</v>
      </c>
      <c r="D1779" s="13" t="str">
        <f t="shared" si="26"/>
        <v>Error?</v>
      </c>
    </row>
    <row r="1780" spans="1:4" x14ac:dyDescent="0.2">
      <c r="A1780" s="54">
        <v>1719</v>
      </c>
      <c r="B1780" s="1221">
        <f>'Tax Sched 24'!C8</f>
        <v>81219</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37082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4663118</v>
      </c>
      <c r="C1791" s="13" t="s">
        <v>653</v>
      </c>
      <c r="D1791" s="13" t="str">
        <f t="shared" ref="D1791:D1854" si="27">IF(ISBLANK(B1791),"OK",IF(A1791-B1791=0,"OK","Error?"))</f>
        <v>Error?</v>
      </c>
    </row>
    <row r="1792" spans="1:4" x14ac:dyDescent="0.2">
      <c r="A1792" s="54">
        <v>1731</v>
      </c>
      <c r="B1792" s="1221">
        <f>'Tax Sched 24'!F4</f>
        <v>3579156</v>
      </c>
      <c r="C1792" s="13" t="s">
        <v>653</v>
      </c>
      <c r="D1792" s="13" t="str">
        <f t="shared" si="27"/>
        <v>Error?</v>
      </c>
    </row>
    <row r="1793" spans="1:4" x14ac:dyDescent="0.2">
      <c r="A1793" s="54">
        <v>1732</v>
      </c>
      <c r="B1793" s="1221">
        <f>'Tax Sched 24'!F5</f>
        <v>434186</v>
      </c>
      <c r="C1793" s="13" t="s">
        <v>653</v>
      </c>
      <c r="D1793" s="13" t="str">
        <f t="shared" si="27"/>
        <v>Error?</v>
      </c>
    </row>
    <row r="1794" spans="1:4" x14ac:dyDescent="0.2">
      <c r="A1794" s="54">
        <v>1733</v>
      </c>
      <c r="B1794" s="1221">
        <f>'Tax Sched 24'!F6</f>
        <v>152758</v>
      </c>
      <c r="C1794" s="13" t="s">
        <v>653</v>
      </c>
      <c r="D1794" s="13" t="str">
        <f t="shared" si="27"/>
        <v>Error?</v>
      </c>
    </row>
    <row r="1795" spans="1:4" x14ac:dyDescent="0.2">
      <c r="A1795" s="54">
        <v>1734</v>
      </c>
      <c r="B1795" s="1221">
        <f>'Tax Sched 24'!F7</f>
        <v>75680</v>
      </c>
      <c r="C1795" s="13" t="s">
        <v>653</v>
      </c>
      <c r="D1795" s="13" t="str">
        <f t="shared" si="27"/>
        <v>Error?</v>
      </c>
    </row>
    <row r="1796" spans="1:4" x14ac:dyDescent="0.2">
      <c r="A1796" s="54">
        <v>1735</v>
      </c>
      <c r="B1796" s="1221">
        <f>'Tax Sched 24'!F8</f>
        <v>47530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35120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7358218</v>
      </c>
      <c r="D1808" s="13" t="str">
        <f t="shared" si="27"/>
        <v>Error?</v>
      </c>
    </row>
    <row r="1809" spans="1:4" x14ac:dyDescent="0.2">
      <c r="A1809" s="54">
        <v>1748</v>
      </c>
      <c r="B1809" s="1221">
        <f>'Tax Sched 24'!E5</f>
        <v>892622</v>
      </c>
      <c r="D1809" s="13" t="str">
        <f t="shared" si="27"/>
        <v>Error?</v>
      </c>
    </row>
    <row r="1810" spans="1:4" x14ac:dyDescent="0.2">
      <c r="A1810" s="54">
        <v>1749</v>
      </c>
      <c r="B1810" s="1221">
        <f>'Tax Sched 24'!E6</f>
        <v>314047</v>
      </c>
      <c r="D1810" s="13" t="str">
        <f t="shared" si="27"/>
        <v>Error?</v>
      </c>
    </row>
    <row r="1811" spans="1:4" x14ac:dyDescent="0.2">
      <c r="A1811" s="54">
        <v>1750</v>
      </c>
      <c r="B1811" s="1221">
        <f>'Tax Sched 24'!E7</f>
        <v>155586</v>
      </c>
      <c r="D1811" s="13" t="str">
        <f t="shared" si="27"/>
        <v>Error?</v>
      </c>
    </row>
    <row r="1812" spans="1:4" x14ac:dyDescent="0.2">
      <c r="A1812" s="54">
        <v>1751</v>
      </c>
      <c r="B1812" s="1221">
        <f>'Tax Sched 24'!E8</f>
        <v>128749</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72202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9079566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6017801</v>
      </c>
      <c r="C1939" s="13" t="s">
        <v>653</v>
      </c>
      <c r="D1939" s="13" t="str">
        <f t="shared" si="29"/>
        <v>Error?</v>
      </c>
    </row>
    <row r="1940" spans="1:5" x14ac:dyDescent="0.2">
      <c r="A1940" s="54">
        <v>1879</v>
      </c>
      <c r="B1940" s="1221">
        <f>'Short-Term Long-Term Debt 25'!F49</f>
        <v>4593018</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73220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73220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73220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49573</v>
      </c>
      <c r="D2008" s="13" t="str">
        <f t="shared" si="30"/>
        <v>Error?</v>
      </c>
    </row>
    <row r="2009" spans="1:4" x14ac:dyDescent="0.2">
      <c r="A2009" s="54">
        <v>1948</v>
      </c>
      <c r="B2009" s="1221">
        <f>'Cap Outlay Deprec 27'!C8</f>
        <v>12243647</v>
      </c>
      <c r="D2009" s="13" t="str">
        <f t="shared" si="30"/>
        <v>Error?</v>
      </c>
    </row>
    <row r="2010" spans="1:4" x14ac:dyDescent="0.2">
      <c r="A2010" s="54">
        <v>1949</v>
      </c>
      <c r="B2010" s="1221">
        <f>'Cap Outlay Deprec 27'!C10</f>
        <v>564901</v>
      </c>
      <c r="D2010" s="13" t="str">
        <f t="shared" si="30"/>
        <v>Error?</v>
      </c>
    </row>
    <row r="2011" spans="1:4" x14ac:dyDescent="0.2">
      <c r="A2011" s="54">
        <v>1950</v>
      </c>
      <c r="B2011" s="1221">
        <f>'Cap Outlay Deprec 27'!C12</f>
        <v>4754283</v>
      </c>
      <c r="D2011" s="13" t="str">
        <f t="shared" si="30"/>
        <v>Error?</v>
      </c>
    </row>
    <row r="2012" spans="1:4" x14ac:dyDescent="0.2">
      <c r="A2012" s="54">
        <v>1951</v>
      </c>
      <c r="B2012" s="1221">
        <f>'Cap Outlay Deprec 27'!C13</f>
        <v>515210</v>
      </c>
      <c r="D2012" s="13" t="str">
        <f t="shared" si="30"/>
        <v>Error?</v>
      </c>
    </row>
    <row r="2013" spans="1:4" x14ac:dyDescent="0.2">
      <c r="A2013" s="54">
        <v>1952</v>
      </c>
      <c r="B2013" s="1221">
        <f>'Cap Outlay Deprec 27'!C16</f>
        <v>18127614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75012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279064</v>
      </c>
      <c r="D2017" s="13" t="str">
        <f t="shared" si="30"/>
        <v>Error?</v>
      </c>
    </row>
    <row r="2018" spans="1:4" x14ac:dyDescent="0.2">
      <c r="A2018" s="54">
        <v>1957</v>
      </c>
      <c r="B2018" s="1221">
        <f>'Cap Outlay Deprec 27'!D13</f>
        <v>107519</v>
      </c>
      <c r="D2018" s="13" t="str">
        <f t="shared" si="30"/>
        <v>Error?</v>
      </c>
    </row>
    <row r="2019" spans="1:4" x14ac:dyDescent="0.2">
      <c r="A2019" s="54">
        <v>1958</v>
      </c>
      <c r="B2019" s="1221">
        <f>'Cap Outlay Deprec 27'!D16</f>
        <v>624153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49573</v>
      </c>
      <c r="C2026" s="13" t="s">
        <v>653</v>
      </c>
      <c r="D2026" s="13" t="str">
        <f t="shared" si="30"/>
        <v>Error?</v>
      </c>
    </row>
    <row r="2027" spans="1:4" x14ac:dyDescent="0.2">
      <c r="A2027" s="54">
        <v>1966</v>
      </c>
      <c r="B2027" s="1221">
        <f>'Cap Outlay Deprec 27'!F8</f>
        <v>12318659</v>
      </c>
      <c r="C2027" s="13" t="s">
        <v>653</v>
      </c>
      <c r="D2027" s="13" t="str">
        <f t="shared" si="30"/>
        <v>Error?</v>
      </c>
    </row>
    <row r="2028" spans="1:4" x14ac:dyDescent="0.2">
      <c r="A2028" s="54">
        <v>1967</v>
      </c>
      <c r="B2028" s="1221">
        <f>'Cap Outlay Deprec 27'!F10</f>
        <v>564901</v>
      </c>
      <c r="C2028" s="13" t="s">
        <v>653</v>
      </c>
      <c r="D2028" s="13" t="str">
        <f t="shared" si="30"/>
        <v>Error?</v>
      </c>
    </row>
    <row r="2029" spans="1:4" x14ac:dyDescent="0.2">
      <c r="A2029" s="54">
        <v>1968</v>
      </c>
      <c r="B2029" s="1221">
        <f>'Cap Outlay Deprec 27'!F12</f>
        <v>5033347</v>
      </c>
      <c r="C2029" s="13" t="s">
        <v>653</v>
      </c>
      <c r="D2029" s="13" t="str">
        <f t="shared" si="30"/>
        <v>Error?</v>
      </c>
    </row>
    <row r="2030" spans="1:4" x14ac:dyDescent="0.2">
      <c r="A2030" s="54">
        <v>1969</v>
      </c>
      <c r="B2030" s="1221">
        <f>'Cap Outlay Deprec 27'!F13</f>
        <v>622729</v>
      </c>
      <c r="C2030" s="13" t="s">
        <v>653</v>
      </c>
      <c r="D2030" s="13" t="str">
        <f t="shared" si="30"/>
        <v>Error?</v>
      </c>
    </row>
    <row r="2031" spans="1:4" x14ac:dyDescent="0.2">
      <c r="A2031" s="54">
        <v>1970</v>
      </c>
      <c r="B2031" s="1221">
        <f>'Cap Outlay Deprec 27'!F16</f>
        <v>18751767</v>
      </c>
      <c r="C2031" s="13" t="s">
        <v>653</v>
      </c>
      <c r="D2031" s="13" t="str">
        <f t="shared" si="30"/>
        <v>Error?</v>
      </c>
    </row>
    <row r="2032" spans="1:4" x14ac:dyDescent="0.2">
      <c r="A2032" s="82">
        <v>1971</v>
      </c>
      <c r="D2032" s="13" t="str">
        <f t="shared" si="30"/>
        <v>OK</v>
      </c>
    </row>
    <row r="2033" spans="1:4" x14ac:dyDescent="0.2">
      <c r="A2033" s="54">
        <v>1972</v>
      </c>
      <c r="B2033" s="1221">
        <f>'Cap Outlay Deprec 27'!H8</f>
        <v>7397778</v>
      </c>
      <c r="D2033" s="13" t="str">
        <f t="shared" si="30"/>
        <v>Error?</v>
      </c>
    </row>
    <row r="2034" spans="1:4" x14ac:dyDescent="0.2">
      <c r="A2034" s="54">
        <v>1973</v>
      </c>
      <c r="B2034" s="1221">
        <f>'Cap Outlay Deprec 27'!H10</f>
        <v>419151</v>
      </c>
      <c r="D2034" s="13" t="str">
        <f t="shared" si="30"/>
        <v>Error?</v>
      </c>
    </row>
    <row r="2035" spans="1:4" x14ac:dyDescent="0.2">
      <c r="A2035" s="54">
        <v>1974</v>
      </c>
      <c r="B2035" s="1221">
        <f>'Cap Outlay Deprec 27'!H12</f>
        <v>3951945</v>
      </c>
      <c r="D2035" s="13" t="str">
        <f t="shared" si="30"/>
        <v>Error?</v>
      </c>
    </row>
    <row r="2036" spans="1:4" x14ac:dyDescent="0.2">
      <c r="A2036" s="54">
        <v>1975</v>
      </c>
      <c r="B2036" s="1221">
        <f>'Cap Outlay Deprec 27'!H13</f>
        <v>409724</v>
      </c>
      <c r="D2036" s="13" t="str">
        <f t="shared" si="30"/>
        <v>Error?</v>
      </c>
    </row>
    <row r="2037" spans="1:4" x14ac:dyDescent="0.2">
      <c r="A2037" s="54">
        <v>1976</v>
      </c>
      <c r="B2037" s="1221">
        <f>'Cap Outlay Deprec 27'!H16</f>
        <v>12178598</v>
      </c>
      <c r="C2037" s="13" t="s">
        <v>653</v>
      </c>
      <c r="D2037" s="13" t="str">
        <f t="shared" si="30"/>
        <v>Error?</v>
      </c>
    </row>
    <row r="2038" spans="1:4" x14ac:dyDescent="0.2">
      <c r="A2038" s="82">
        <v>1977</v>
      </c>
      <c r="D2038" s="13" t="str">
        <f t="shared" si="30"/>
        <v>OK</v>
      </c>
    </row>
    <row r="2039" spans="1:4" x14ac:dyDescent="0.2">
      <c r="A2039" s="54">
        <v>1978</v>
      </c>
      <c r="B2039" s="1221">
        <f>'Cap Outlay Deprec 27'!I8</f>
        <v>368109</v>
      </c>
      <c r="D2039" s="13" t="str">
        <f t="shared" si="30"/>
        <v>Error?</v>
      </c>
    </row>
    <row r="2040" spans="1:4" x14ac:dyDescent="0.2">
      <c r="A2040" s="54">
        <v>1979</v>
      </c>
      <c r="B2040" s="1221">
        <f>'Cap Outlay Deprec 27'!I10</f>
        <v>11677</v>
      </c>
      <c r="D2040" s="13" t="str">
        <f t="shared" si="30"/>
        <v>Error?</v>
      </c>
    </row>
    <row r="2041" spans="1:4" x14ac:dyDescent="0.2">
      <c r="A2041" s="54">
        <v>1980</v>
      </c>
      <c r="B2041" s="1221">
        <f>'Cap Outlay Deprec 27'!I12</f>
        <v>237500</v>
      </c>
      <c r="D2041" s="13" t="str">
        <f t="shared" si="30"/>
        <v>Error?</v>
      </c>
    </row>
    <row r="2042" spans="1:4" x14ac:dyDescent="0.2">
      <c r="A2042" s="54">
        <v>1981</v>
      </c>
      <c r="B2042" s="1221">
        <f>'Cap Outlay Deprec 27'!I13</f>
        <v>36719</v>
      </c>
      <c r="D2042" s="13" t="str">
        <f t="shared" si="30"/>
        <v>Error?</v>
      </c>
    </row>
    <row r="2043" spans="1:4" x14ac:dyDescent="0.2">
      <c r="A2043" s="54">
        <v>1982</v>
      </c>
      <c r="B2043" s="1221">
        <f>'Cap Outlay Deprec 27'!I16</f>
        <v>654005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7765887</v>
      </c>
      <c r="C2051" s="13" t="s">
        <v>653</v>
      </c>
      <c r="D2051" s="13" t="str">
        <f t="shared" si="31"/>
        <v>Error?</v>
      </c>
    </row>
    <row r="2052" spans="1:4" x14ac:dyDescent="0.2">
      <c r="A2052" s="54">
        <v>1991</v>
      </c>
      <c r="B2052" s="1221">
        <f>'Cap Outlay Deprec 27'!K10</f>
        <v>430828</v>
      </c>
      <c r="C2052" s="13" t="s">
        <v>653</v>
      </c>
      <c r="D2052" s="13" t="str">
        <f t="shared" si="31"/>
        <v>Error?</v>
      </c>
    </row>
    <row r="2053" spans="1:4" x14ac:dyDescent="0.2">
      <c r="A2053" s="54">
        <v>1992</v>
      </c>
      <c r="B2053" s="1221">
        <f>'Cap Outlay Deprec 27'!K12</f>
        <v>4189445</v>
      </c>
      <c r="C2053" s="13" t="s">
        <v>653</v>
      </c>
      <c r="D2053" s="13" t="str">
        <f t="shared" si="31"/>
        <v>Error?</v>
      </c>
    </row>
    <row r="2054" spans="1:4" x14ac:dyDescent="0.2">
      <c r="A2054" s="54">
        <v>1993</v>
      </c>
      <c r="B2054" s="1221">
        <f>'Cap Outlay Deprec 27'!K13</f>
        <v>446443</v>
      </c>
      <c r="C2054" s="13" t="s">
        <v>653</v>
      </c>
      <c r="D2054" s="13" t="str">
        <f t="shared" si="31"/>
        <v>Error?</v>
      </c>
    </row>
    <row r="2055" spans="1:4" x14ac:dyDescent="0.2">
      <c r="A2055" s="54">
        <v>1994</v>
      </c>
      <c r="B2055" s="1221">
        <f>'Cap Outlay Deprec 27'!K16</f>
        <v>12832603</v>
      </c>
      <c r="C2055" s="13" t="s">
        <v>653</v>
      </c>
      <c r="D2055" s="13" t="str">
        <f t="shared" si="31"/>
        <v>Error?</v>
      </c>
    </row>
    <row r="2056" spans="1:4" x14ac:dyDescent="0.2">
      <c r="A2056" s="54">
        <v>1995</v>
      </c>
      <c r="B2056" s="1221">
        <f>'Cap Outlay Deprec 27'!L5</f>
        <v>49573</v>
      </c>
      <c r="C2056" s="13" t="s">
        <v>653</v>
      </c>
      <c r="D2056" s="13" t="str">
        <f t="shared" si="31"/>
        <v>Error?</v>
      </c>
    </row>
    <row r="2057" spans="1:4" x14ac:dyDescent="0.2">
      <c r="A2057" s="54">
        <v>1996</v>
      </c>
      <c r="B2057" s="1221">
        <f>'Cap Outlay Deprec 27'!L8</f>
        <v>4552772</v>
      </c>
      <c r="C2057" s="13" t="s">
        <v>653</v>
      </c>
      <c r="D2057" s="13" t="str">
        <f t="shared" si="31"/>
        <v>Error?</v>
      </c>
    </row>
    <row r="2058" spans="1:4" x14ac:dyDescent="0.2">
      <c r="A2058" s="54">
        <v>1997</v>
      </c>
      <c r="B2058" s="1221">
        <f>'Cap Outlay Deprec 27'!L10</f>
        <v>134073</v>
      </c>
      <c r="C2058" s="13" t="s">
        <v>653</v>
      </c>
      <c r="D2058" s="13" t="str">
        <f t="shared" si="31"/>
        <v>Error?</v>
      </c>
    </row>
    <row r="2059" spans="1:4" x14ac:dyDescent="0.2">
      <c r="A2059" s="54">
        <v>1998</v>
      </c>
      <c r="B2059" s="1221">
        <f>'Cap Outlay Deprec 27'!L12</f>
        <v>843902</v>
      </c>
      <c r="C2059" s="13" t="s">
        <v>653</v>
      </c>
      <c r="D2059" s="13" t="str">
        <f t="shared" si="31"/>
        <v>Error?</v>
      </c>
    </row>
    <row r="2060" spans="1:4" x14ac:dyDescent="0.2">
      <c r="A2060" s="54">
        <v>1999</v>
      </c>
      <c r="B2060" s="1221">
        <f>'Cap Outlay Deprec 27'!L13</f>
        <v>176286</v>
      </c>
      <c r="C2060" s="13" t="s">
        <v>653</v>
      </c>
      <c r="D2060" s="13" t="str">
        <f t="shared" si="31"/>
        <v>Error?</v>
      </c>
    </row>
    <row r="2061" spans="1:4" x14ac:dyDescent="0.2">
      <c r="A2061" s="54">
        <v>2000</v>
      </c>
      <c r="B2061" s="1221">
        <f>'Cap Outlay Deprec 27'!L16</f>
        <v>5919164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374478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374478</v>
      </c>
      <c r="C2088" s="13" t="s">
        <v>653</v>
      </c>
      <c r="D2088" s="13" t="str">
        <f t="shared" si="31"/>
        <v>Error?</v>
      </c>
    </row>
    <row r="2089" spans="1:4" x14ac:dyDescent="0.2">
      <c r="A2089" s="54">
        <v>2028</v>
      </c>
      <c r="B2089" s="1221">
        <f>'Expenditures 15-22'!K92</f>
        <v>852869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8059438</v>
      </c>
      <c r="C2551" s="13" t="s">
        <v>653</v>
      </c>
      <c r="D2551" s="13" t="str">
        <f t="shared" si="38"/>
        <v>Error?</v>
      </c>
    </row>
    <row r="2552" spans="1:4" x14ac:dyDescent="0.2">
      <c r="A2552" s="82">
        <v>2491</v>
      </c>
      <c r="D2552" s="13" t="str">
        <f t="shared" si="38"/>
        <v>OK</v>
      </c>
    </row>
    <row r="2553" spans="1:4" x14ac:dyDescent="0.2">
      <c r="A2553" s="54">
        <v>2492</v>
      </c>
      <c r="B2553" s="1221">
        <f>'Acct Summary 7-8'!C6</f>
        <v>410977</v>
      </c>
      <c r="C2553" s="13" t="s">
        <v>653</v>
      </c>
      <c r="D2553" s="13" t="str">
        <f t="shared" si="38"/>
        <v>Error?</v>
      </c>
    </row>
    <row r="2554" spans="1:4" x14ac:dyDescent="0.2">
      <c r="A2554" s="54">
        <v>2493</v>
      </c>
      <c r="B2554" s="1221">
        <f>'Acct Summary 7-8'!C7</f>
        <v>729318</v>
      </c>
      <c r="C2554" s="13" t="s">
        <v>653</v>
      </c>
      <c r="D2554" s="13" t="str">
        <f t="shared" si="38"/>
        <v>Error?</v>
      </c>
    </row>
    <row r="2555" spans="1:4" x14ac:dyDescent="0.2">
      <c r="A2555" s="54">
        <v>2494</v>
      </c>
      <c r="B2555" s="1221">
        <f>'Acct Summary 7-8'!C8</f>
        <v>9199733</v>
      </c>
      <c r="C2555" s="13" t="s">
        <v>653</v>
      </c>
      <c r="D2555" s="13" t="str">
        <f t="shared" si="38"/>
        <v>Error?</v>
      </c>
    </row>
    <row r="2556" spans="1:4" x14ac:dyDescent="0.2">
      <c r="A2556" s="54">
        <v>2495</v>
      </c>
      <c r="B2556" s="1221">
        <f>'Acct Summary 7-8'!C12</f>
        <v>5376104</v>
      </c>
      <c r="C2556" s="13" t="s">
        <v>653</v>
      </c>
      <c r="D2556" s="13" t="str">
        <f t="shared" si="38"/>
        <v>Error?</v>
      </c>
    </row>
    <row r="2557" spans="1:4" x14ac:dyDescent="0.2">
      <c r="A2557" s="54">
        <v>2496</v>
      </c>
      <c r="B2557" s="1221">
        <f>'Acct Summary 7-8'!C13</f>
        <v>2677929</v>
      </c>
      <c r="C2557" s="13" t="s">
        <v>653</v>
      </c>
      <c r="D2557" s="13" t="str">
        <f t="shared" si="38"/>
        <v>Error?</v>
      </c>
    </row>
    <row r="2558" spans="1:4" x14ac:dyDescent="0.2">
      <c r="A2558" s="54">
        <v>2497</v>
      </c>
      <c r="B2558" s="1221">
        <f>'Acct Summary 7-8'!C14</f>
        <v>67949</v>
      </c>
      <c r="C2558" s="13" t="s">
        <v>653</v>
      </c>
      <c r="D2558" s="13" t="str">
        <f t="shared" si="38"/>
        <v>Error?</v>
      </c>
    </row>
    <row r="2559" spans="1:4" x14ac:dyDescent="0.2">
      <c r="A2559" s="54">
        <v>2498</v>
      </c>
      <c r="B2559" s="1221">
        <f>'Acct Summary 7-8'!C15</f>
        <v>1227725</v>
      </c>
      <c r="C2559" s="13" t="s">
        <v>653</v>
      </c>
      <c r="D2559" s="13" t="str">
        <f t="shared" ref="D2559:D2622" si="39">IF(ISBLANK(B2559),"OK",IF(A2559-B2559=0,"OK","Error?"))</f>
        <v>Error?</v>
      </c>
    </row>
    <row r="2560" spans="1:4" x14ac:dyDescent="0.2">
      <c r="A2560" s="54">
        <v>2499</v>
      </c>
      <c r="B2560" s="1221">
        <f>'Acct Summary 7-8'!C16</f>
        <v>6892</v>
      </c>
      <c r="C2560" s="13" t="s">
        <v>653</v>
      </c>
      <c r="D2560" s="13" t="str">
        <f t="shared" si="39"/>
        <v>Error?</v>
      </c>
    </row>
    <row r="2561" spans="1:4" x14ac:dyDescent="0.2">
      <c r="A2561" s="54">
        <v>2500</v>
      </c>
      <c r="B2561" s="1221">
        <f>'Acct Summary 7-8'!C17</f>
        <v>9356599</v>
      </c>
      <c r="C2561" s="13" t="s">
        <v>653</v>
      </c>
      <c r="D2561" s="13" t="str">
        <f t="shared" si="39"/>
        <v>Error?</v>
      </c>
    </row>
    <row r="2562" spans="1:4" x14ac:dyDescent="0.2">
      <c r="A2562" s="54">
        <v>2501</v>
      </c>
      <c r="B2562" s="1221">
        <f>'Acct Summary 7-8'!C20</f>
        <v>-156866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1091741</v>
      </c>
      <c r="C2564" s="13" t="s">
        <v>653</v>
      </c>
      <c r="D2564" s="13" t="str">
        <f t="shared" si="39"/>
        <v>Error?</v>
      </c>
    </row>
    <row r="2565" spans="1:4" x14ac:dyDescent="0.2">
      <c r="A2565" s="82">
        <v>2504</v>
      </c>
      <c r="D2565" s="13" t="str">
        <f t="shared" si="39"/>
        <v>OK</v>
      </c>
    </row>
    <row r="2566" spans="1:4" x14ac:dyDescent="0.2">
      <c r="A2566" s="54">
        <v>2505</v>
      </c>
      <c r="B2566" s="1221">
        <f>'Acct Summary 7-8'!D6</f>
        <v>122075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1213816</v>
      </c>
      <c r="C2568" s="13" t="s">
        <v>653</v>
      </c>
      <c r="D2568" s="13" t="str">
        <f t="shared" si="39"/>
        <v>Error?</v>
      </c>
    </row>
    <row r="2569" spans="1:4" x14ac:dyDescent="0.2">
      <c r="A2569" s="54">
        <v>2508</v>
      </c>
      <c r="B2569" s="1221">
        <f>'Acct Summary 7-8'!D13</f>
        <v>871872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101097</v>
      </c>
      <c r="C2572" s="13" t="s">
        <v>653</v>
      </c>
      <c r="D2572" s="13" t="str">
        <f t="shared" si="39"/>
        <v>Error?</v>
      </c>
    </row>
    <row r="2573" spans="1:4" x14ac:dyDescent="0.2">
      <c r="A2573" s="54">
        <v>2512</v>
      </c>
      <c r="B2573" s="1221">
        <f>'Acct Summary 7-8'!D17</f>
        <v>972969</v>
      </c>
      <c r="C2573" s="13" t="s">
        <v>653</v>
      </c>
      <c r="D2573" s="13" t="str">
        <f t="shared" si="39"/>
        <v>Error?</v>
      </c>
    </row>
    <row r="2574" spans="1:4" x14ac:dyDescent="0.2">
      <c r="A2574" s="54">
        <v>2513</v>
      </c>
      <c r="B2574" s="1221">
        <f>'Acct Summary 7-8'!D20</f>
        <v>240847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231464</v>
      </c>
      <c r="C2591" s="13" t="s">
        <v>653</v>
      </c>
      <c r="D2591" s="13" t="str">
        <f t="shared" si="39"/>
        <v>Error?</v>
      </c>
    </row>
    <row r="2592" spans="1:4" x14ac:dyDescent="0.2">
      <c r="A2592" s="82">
        <v>2531</v>
      </c>
      <c r="D2592" s="13" t="str">
        <f t="shared" si="39"/>
        <v>OK</v>
      </c>
    </row>
    <row r="2593" spans="1:4" x14ac:dyDescent="0.2">
      <c r="A2593" s="54">
        <v>2532</v>
      </c>
      <c r="B2593" s="1221">
        <f>'Acct Summary 7-8'!F6</f>
        <v>105332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336796</v>
      </c>
      <c r="C2595" s="13" t="s">
        <v>653</v>
      </c>
      <c r="D2595" s="13" t="str">
        <f t="shared" si="39"/>
        <v>Error?</v>
      </c>
    </row>
    <row r="2596" spans="1:4" x14ac:dyDescent="0.2">
      <c r="A2596" s="54">
        <v>2535</v>
      </c>
      <c r="B2596" s="1221">
        <f>'Acct Summary 7-8'!F13</f>
        <v>428864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52678</v>
      </c>
      <c r="C2599" s="13" t="s">
        <v>653</v>
      </c>
      <c r="D2599" s="13" t="str">
        <f t="shared" si="39"/>
        <v>Error?</v>
      </c>
    </row>
    <row r="2600" spans="1:4" x14ac:dyDescent="0.2">
      <c r="A2600" s="54">
        <v>2539</v>
      </c>
      <c r="B2600" s="1221">
        <f>'Acct Summary 7-8'!F17</f>
        <v>481542</v>
      </c>
      <c r="C2600" s="13" t="s">
        <v>653</v>
      </c>
      <c r="D2600" s="13" t="str">
        <f t="shared" si="39"/>
        <v>Error?</v>
      </c>
    </row>
    <row r="2601" spans="1:4" x14ac:dyDescent="0.2">
      <c r="A2601" s="54">
        <v>2540</v>
      </c>
      <c r="B2601" s="1221">
        <f>'Acct Summary 7-8'!F20</f>
        <v>-144746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307896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307896</v>
      </c>
      <c r="C2606" s="13" t="s">
        <v>653</v>
      </c>
      <c r="D2606" s="13" t="str">
        <f t="shared" si="39"/>
        <v>Error?</v>
      </c>
    </row>
    <row r="2607" spans="1:4" x14ac:dyDescent="0.2">
      <c r="A2607" s="54">
        <v>2546</v>
      </c>
      <c r="B2607" s="1221">
        <f>'Acct Summary 7-8'!G12</f>
        <v>101790</v>
      </c>
      <c r="C2607" s="13" t="s">
        <v>653</v>
      </c>
      <c r="D2607" s="13" t="str">
        <f t="shared" si="39"/>
        <v>Error?</v>
      </c>
    </row>
    <row r="2608" spans="1:4" x14ac:dyDescent="0.2">
      <c r="A2608" s="54">
        <v>2547</v>
      </c>
      <c r="B2608" s="1221">
        <f>'Acct Summary 7-8'!G13</f>
        <v>152748</v>
      </c>
      <c r="C2608" s="13" t="s">
        <v>653</v>
      </c>
      <c r="D2608" s="13" t="str">
        <f t="shared" si="39"/>
        <v>Error?</v>
      </c>
    </row>
    <row r="2609" spans="1:4" x14ac:dyDescent="0.2">
      <c r="A2609" s="54">
        <v>2548</v>
      </c>
      <c r="B2609" s="1221">
        <f>'Acct Summary 7-8'!G14</f>
        <v>6354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260892</v>
      </c>
      <c r="C2612" s="13" t="s">
        <v>653</v>
      </c>
      <c r="D2612" s="13" t="str">
        <f t="shared" si="39"/>
        <v>Error?</v>
      </c>
    </row>
    <row r="2613" spans="1:4" x14ac:dyDescent="0.2">
      <c r="A2613" s="54">
        <v>2552</v>
      </c>
      <c r="B2613" s="1221">
        <f>'Acct Summary 7-8'!G20</f>
        <v>47004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320138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320138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695292</v>
      </c>
      <c r="C2634" s="13" t="s">
        <v>653</v>
      </c>
      <c r="D2634" s="13" t="str">
        <f t="shared" si="40"/>
        <v>Error?</v>
      </c>
    </row>
    <row r="2635" spans="1:4" x14ac:dyDescent="0.2">
      <c r="A2635" s="54">
        <v>2574</v>
      </c>
      <c r="B2635" s="1221">
        <f>'Acct Summary 7-8'!E17</f>
        <v>695292</v>
      </c>
      <c r="C2635" s="13" t="s">
        <v>653</v>
      </c>
      <c r="D2635" s="13" t="str">
        <f t="shared" si="40"/>
        <v>Error?</v>
      </c>
    </row>
    <row r="2636" spans="1:4" x14ac:dyDescent="0.2">
      <c r="A2636" s="54">
        <v>2575</v>
      </c>
      <c r="B2636" s="1221">
        <f>'Acct Summary 7-8'!E20</f>
        <v>-375154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3552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3552</v>
      </c>
      <c r="C2658" s="13" t="s">
        <v>653</v>
      </c>
      <c r="D2658" s="13" t="str">
        <f t="shared" si="40"/>
        <v>Error?</v>
      </c>
    </row>
    <row r="2659" spans="1:4" x14ac:dyDescent="0.2">
      <c r="A2659" s="54">
        <v>2598</v>
      </c>
      <c r="B2659" s="1221">
        <f>'Acct Summary 7-8'!H13</f>
        <v>150227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150227</v>
      </c>
      <c r="C2661" s="13" t="s">
        <v>653</v>
      </c>
      <c r="D2661" s="13" t="str">
        <f t="shared" si="40"/>
        <v>Error?</v>
      </c>
    </row>
    <row r="2662" spans="1:4" x14ac:dyDescent="0.2">
      <c r="A2662" s="54">
        <v>2601</v>
      </c>
      <c r="B2662" s="1221">
        <f>'Acct Summary 7-8'!H20</f>
        <v>-146675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162558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32669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34513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32669</v>
      </c>
      <c r="D2912" s="13" t="str">
        <f t="shared" si="44"/>
        <v>Error?</v>
      </c>
    </row>
    <row r="2913" spans="1:4" x14ac:dyDescent="0.2">
      <c r="A2913" s="54">
        <v>2852</v>
      </c>
      <c r="B2913" s="1221">
        <f>'Assets-Liab 5-6'!I41</f>
        <v>32669</v>
      </c>
      <c r="C2913" s="13" t="s">
        <v>653</v>
      </c>
      <c r="D2913" s="13" t="str">
        <f t="shared" si="44"/>
        <v>Error?</v>
      </c>
    </row>
    <row r="2914" spans="1:4" x14ac:dyDescent="0.2">
      <c r="A2914" s="54">
        <v>2853</v>
      </c>
      <c r="B2914" s="1221">
        <f>'Assets-Liab 5-6'!L33</f>
        <v>34513</v>
      </c>
      <c r="D2914" s="13" t="str">
        <f t="shared" si="44"/>
        <v>Error?</v>
      </c>
    </row>
    <row r="2915" spans="1:4" x14ac:dyDescent="0.2">
      <c r="A2915" s="82">
        <v>2854</v>
      </c>
      <c r="D2915" s="13" t="str">
        <f t="shared" si="44"/>
        <v>OK</v>
      </c>
    </row>
    <row r="2916" spans="1:4" x14ac:dyDescent="0.2">
      <c r="A2916" s="54">
        <v>2855</v>
      </c>
      <c r="B2916" s="1221">
        <f>'Assets-Liab 5-6'!L34</f>
        <v>34513</v>
      </c>
      <c r="C2916" s="13" t="s">
        <v>653</v>
      </c>
      <c r="D2916" s="13" t="str">
        <f t="shared" si="44"/>
        <v>Error?</v>
      </c>
    </row>
    <row r="2917" spans="1:4" x14ac:dyDescent="0.2">
      <c r="A2917" s="54">
        <v>2856</v>
      </c>
      <c r="B2917" s="1221">
        <f>'Assets-Liab 5-6'!L41</f>
        <v>34513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374478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374478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976</v>
      </c>
      <c r="D3064" s="13" t="str">
        <f t="shared" si="46"/>
        <v>Error?</v>
      </c>
    </row>
    <row r="3065" spans="1:4" x14ac:dyDescent="0.2">
      <c r="A3065" s="54">
        <v>3004</v>
      </c>
      <c r="B3065" s="1221">
        <f>'Expenditures 15-22'!K213</f>
        <v>976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2530000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70</v>
      </c>
      <c r="C3225" s="13" t="s">
        <v>653</v>
      </c>
      <c r="D3225" s="13" t="str">
        <f t="shared" si="49"/>
        <v>Error?</v>
      </c>
    </row>
    <row r="3226" spans="1:4" x14ac:dyDescent="0.2">
      <c r="A3226" s="54">
        <v>3165</v>
      </c>
      <c r="B3226" s="1221">
        <f>'Acct Summary 7-8'!I8</f>
        <v>70</v>
      </c>
      <c r="C3226" s="13" t="s">
        <v>653</v>
      </c>
      <c r="D3226" s="13" t="str">
        <f t="shared" si="49"/>
        <v>Error?</v>
      </c>
    </row>
    <row r="3227" spans="1:4" x14ac:dyDescent="0.2">
      <c r="A3227" s="54">
        <v>3166</v>
      </c>
      <c r="B3227" s="1221">
        <f>'Acct Summary 7-8'!I20</f>
        <v>70</v>
      </c>
      <c r="C3227" s="13" t="s">
        <v>653</v>
      </c>
      <c r="D3227" s="13" t="str">
        <f t="shared" si="49"/>
        <v>Error?</v>
      </c>
    </row>
    <row r="3228" spans="1:4" x14ac:dyDescent="0.2">
      <c r="A3228" s="54">
        <v>3167</v>
      </c>
      <c r="B3228" s="1221">
        <f>'Acct Summary 7-8'!C43</f>
        <v>141994</v>
      </c>
      <c r="D3228" s="13" t="str">
        <f t="shared" si="49"/>
        <v>Error?</v>
      </c>
    </row>
    <row r="3229" spans="1:4" x14ac:dyDescent="0.2">
      <c r="A3229" s="54">
        <v>3168</v>
      </c>
      <c r="B3229" s="1221">
        <f>'Acct Summary 7-8'!C44</f>
        <v>141994</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155336</v>
      </c>
      <c r="C3231" s="13" t="s">
        <v>653</v>
      </c>
      <c r="D3231" s="13" t="str">
        <f t="shared" si="49"/>
        <v>Error?</v>
      </c>
    </row>
    <row r="3232" spans="1:4" x14ac:dyDescent="0.2">
      <c r="A3232" s="54">
        <v>3171</v>
      </c>
      <c r="B3232" s="1221">
        <f>'Acct Summary 7-8'!C77</f>
        <v>-13342</v>
      </c>
      <c r="C3232" s="13" t="s">
        <v>653</v>
      </c>
      <c r="D3232" s="13" t="str">
        <f t="shared" si="49"/>
        <v>Error?</v>
      </c>
    </row>
    <row r="3233" spans="1:4" x14ac:dyDescent="0.2">
      <c r="A3233" s="54">
        <v>3172</v>
      </c>
      <c r="B3233" s="1221">
        <f>'Acct Summary 7-8'!C78</f>
        <v>-170208</v>
      </c>
      <c r="C3233" s="13" t="s">
        <v>653</v>
      </c>
      <c r="D3233" s="13" t="str">
        <f t="shared" si="49"/>
        <v>Error?</v>
      </c>
    </row>
    <row r="3234" spans="1:4" x14ac:dyDescent="0.2">
      <c r="A3234" s="54">
        <v>3173</v>
      </c>
      <c r="B3234" s="1221">
        <f>'Acct Summary 7-8'!D43</f>
        <v>63505</v>
      </c>
      <c r="D3234" s="13" t="str">
        <f t="shared" si="49"/>
        <v>Error?</v>
      </c>
    </row>
    <row r="3235" spans="1:4" x14ac:dyDescent="0.2">
      <c r="A3235" s="54">
        <v>3174</v>
      </c>
      <c r="B3235" s="1221">
        <f>'Acct Summary 7-8'!D44</f>
        <v>63505</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228768</v>
      </c>
      <c r="C3237" s="13" t="s">
        <v>653</v>
      </c>
      <c r="D3237" s="13" t="str">
        <f t="shared" si="49"/>
        <v>Error?</v>
      </c>
    </row>
    <row r="3238" spans="1:4" x14ac:dyDescent="0.2">
      <c r="A3238" s="54">
        <v>3177</v>
      </c>
      <c r="B3238" s="1221">
        <f>'Acct Summary 7-8'!D77</f>
        <v>-165263</v>
      </c>
      <c r="C3238" s="13" t="s">
        <v>653</v>
      </c>
      <c r="D3238" s="13" t="str">
        <f t="shared" si="49"/>
        <v>Error?</v>
      </c>
    </row>
    <row r="3239" spans="1:4" x14ac:dyDescent="0.2">
      <c r="A3239" s="54">
        <v>3178</v>
      </c>
      <c r="B3239" s="1221">
        <f>'Acct Summary 7-8'!D78</f>
        <v>75584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107519</v>
      </c>
      <c r="D3251" s="13" t="str">
        <f t="shared" si="49"/>
        <v>Error?</v>
      </c>
    </row>
    <row r="3252" spans="1:4" x14ac:dyDescent="0.2">
      <c r="A3252" s="54">
        <v>3191</v>
      </c>
      <c r="B3252" s="1221">
        <f>'Acct Summary 7-8'!F44</f>
        <v>107519</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107519</v>
      </c>
      <c r="C3255" s="13" t="s">
        <v>653</v>
      </c>
      <c r="D3255" s="13" t="str">
        <f t="shared" si="49"/>
        <v>Error?</v>
      </c>
    </row>
    <row r="3256" spans="1:4" x14ac:dyDescent="0.2">
      <c r="A3256" s="54">
        <v>3195</v>
      </c>
      <c r="B3256" s="1221">
        <f>'Acct Summary 7-8'!F78</f>
        <v>-37227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47004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3201759</v>
      </c>
      <c r="C3274" s="13" t="s">
        <v>653</v>
      </c>
      <c r="D3274" s="13" t="str">
        <f t="shared" si="50"/>
        <v>Error?</v>
      </c>
    </row>
    <row r="3275" spans="1:4" x14ac:dyDescent="0.2">
      <c r="A3275" s="54">
        <v>3214</v>
      </c>
      <c r="B3275" s="1221">
        <f>'Acct Summary 7-8'!E75</f>
        <v>2817655</v>
      </c>
      <c r="D3275" s="13" t="str">
        <f t="shared" si="50"/>
        <v>Error?</v>
      </c>
    </row>
    <row r="3276" spans="1:4" x14ac:dyDescent="0.2">
      <c r="A3276" s="54">
        <v>3215</v>
      </c>
      <c r="B3276" s="1221">
        <f>'Acct Summary 7-8'!E76</f>
        <v>2817655</v>
      </c>
      <c r="C3276" s="13" t="s">
        <v>653</v>
      </c>
      <c r="D3276" s="13" t="str">
        <f t="shared" si="50"/>
        <v>Error?</v>
      </c>
    </row>
    <row r="3277" spans="1:4" x14ac:dyDescent="0.2">
      <c r="A3277" s="54">
        <v>3216</v>
      </c>
      <c r="B3277" s="1221">
        <f>'Acct Summary 7-8'!E77</f>
        <v>384104</v>
      </c>
      <c r="C3277" s="13" t="s">
        <v>653</v>
      </c>
      <c r="D3277" s="13" t="str">
        <f t="shared" si="50"/>
        <v>Error?</v>
      </c>
    </row>
    <row r="3278" spans="1:4" x14ac:dyDescent="0.2">
      <c r="A3278" s="54">
        <v>3217</v>
      </c>
      <c r="B3278" s="1221">
        <f>'Acct Summary 7-8'!E78</f>
        <v>8950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1772415</v>
      </c>
      <c r="C3296" s="13" t="s">
        <v>653</v>
      </c>
      <c r="D3296" s="13" t="str">
        <f t="shared" si="50"/>
        <v>Error?</v>
      </c>
    </row>
    <row r="3297" spans="1:4" x14ac:dyDescent="0.2">
      <c r="A3297" s="54">
        <v>3236</v>
      </c>
      <c r="B3297" s="1221">
        <f>'Acct Summary 7-8'!H75</f>
        <v>15166</v>
      </c>
      <c r="D3297" s="13" t="str">
        <f t="shared" si="50"/>
        <v>Error?</v>
      </c>
    </row>
    <row r="3298" spans="1:4" x14ac:dyDescent="0.2">
      <c r="A3298" s="54">
        <v>3237</v>
      </c>
      <c r="B3298" s="1221">
        <f>'Acct Summary 7-8'!H76</f>
        <v>15166</v>
      </c>
      <c r="C3298" s="13" t="s">
        <v>653</v>
      </c>
      <c r="D3298" s="13" t="str">
        <f t="shared" si="50"/>
        <v>Error?</v>
      </c>
    </row>
    <row r="3299" spans="1:4" x14ac:dyDescent="0.2">
      <c r="A3299" s="54">
        <v>3238</v>
      </c>
      <c r="B3299" s="1221">
        <f>'Acct Summary 7-8'!H77</f>
        <v>1757249</v>
      </c>
      <c r="C3299" s="13" t="s">
        <v>653</v>
      </c>
      <c r="D3299" s="13" t="str">
        <f t="shared" si="50"/>
        <v>Error?</v>
      </c>
    </row>
    <row r="3300" spans="1:4" x14ac:dyDescent="0.2">
      <c r="A3300" s="54">
        <v>3239</v>
      </c>
      <c r="B3300" s="1221">
        <f>'Acct Summary 7-8'!H78</f>
        <v>1610574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70</v>
      </c>
      <c r="C3320" s="13" t="s">
        <v>653</v>
      </c>
      <c r="D3320" s="13" t="str">
        <f t="shared" si="50"/>
        <v>Error?</v>
      </c>
    </row>
    <row r="3321" spans="1:4" x14ac:dyDescent="0.2">
      <c r="A3321" s="54">
        <v>3260</v>
      </c>
      <c r="B3321" s="1221">
        <f>'Acct Summary 7-8'!I79</f>
        <v>32599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32669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925707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254176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45072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12466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1237421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47904</v>
      </c>
      <c r="D3387" s="13" t="str">
        <f t="shared" si="51"/>
        <v>Error?</v>
      </c>
    </row>
    <row r="3388" spans="1:4" x14ac:dyDescent="0.2">
      <c r="A3388" s="54">
        <v>3327</v>
      </c>
      <c r="B3388" s="1221">
        <f>'Expenditures 15-22'!D211</f>
        <v>31197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47904</v>
      </c>
      <c r="C3390" s="13" t="s">
        <v>653</v>
      </c>
      <c r="D3390" s="13" t="str">
        <f t="shared" si="51"/>
        <v>Error?</v>
      </c>
    </row>
    <row r="3391" spans="1:4" x14ac:dyDescent="0.2">
      <c r="A3391" s="54">
        <v>3330</v>
      </c>
      <c r="B3391" s="1221">
        <f>'Expenditures 15-22'!K211</f>
        <v>31197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1870336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862282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167521</v>
      </c>
      <c r="D3417" s="13" t="str">
        <f t="shared" si="52"/>
        <v>Error?</v>
      </c>
    </row>
    <row r="3418" spans="1:4" x14ac:dyDescent="0.2">
      <c r="A3418" s="82">
        <v>3357</v>
      </c>
      <c r="D3418" s="13" t="str">
        <f t="shared" si="52"/>
        <v>OK</v>
      </c>
    </row>
    <row r="3419" spans="1:4" x14ac:dyDescent="0.2">
      <c r="A3419" s="54">
        <v>3358</v>
      </c>
      <c r="B3419" s="1221">
        <f>'Assets-Liab 5-6'!F4</f>
        <v>67088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218543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1610574</v>
      </c>
      <c r="D3425" s="13" t="str">
        <f t="shared" si="52"/>
        <v>Error?</v>
      </c>
    </row>
    <row r="3426" spans="1:4" x14ac:dyDescent="0.2">
      <c r="A3426" s="82">
        <v>3365</v>
      </c>
      <c r="D3426" s="13" t="str">
        <f t="shared" si="52"/>
        <v>OK</v>
      </c>
    </row>
    <row r="3427" spans="1:4" x14ac:dyDescent="0.2">
      <c r="A3427" s="54">
        <v>3366</v>
      </c>
      <c r="B3427" s="1221">
        <f>'Assets-Liab 5-6'!I4</f>
        <v>32669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34513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145534</v>
      </c>
      <c r="C3446" s="13" t="s">
        <v>653</v>
      </c>
      <c r="D3446" s="13" t="str">
        <f t="shared" si="52"/>
        <v>Error?</v>
      </c>
    </row>
    <row r="3447" spans="1:4" x14ac:dyDescent="0.2">
      <c r="A3447" s="54">
        <v>3386</v>
      </c>
      <c r="B3447" s="1221">
        <f>'Tax Sched 24'!D16</f>
        <v>79410</v>
      </c>
      <c r="C3447" s="13" t="s">
        <v>653</v>
      </c>
      <c r="D3447" s="13" t="str">
        <f t="shared" si="52"/>
        <v>Error?</v>
      </c>
    </row>
    <row r="3448" spans="1:4" x14ac:dyDescent="0.2">
      <c r="A3448" s="54">
        <v>3387</v>
      </c>
      <c r="B3448" s="1221">
        <f>'Tax Sched 24'!C16</f>
        <v>66124</v>
      </c>
      <c r="D3448" s="13" t="str">
        <f t="shared" si="52"/>
        <v>Error?</v>
      </c>
    </row>
    <row r="3449" spans="1:4" x14ac:dyDescent="0.2">
      <c r="A3449" s="54">
        <v>3388</v>
      </c>
      <c r="B3449" s="1221">
        <f>'Tax Sched 24'!F16</f>
        <v>92018</v>
      </c>
      <c r="C3449" s="13" t="s">
        <v>653</v>
      </c>
      <c r="D3449" s="13" t="str">
        <f t="shared" si="52"/>
        <v>Error?</v>
      </c>
    </row>
    <row r="3450" spans="1:4" x14ac:dyDescent="0.2">
      <c r="A3450" s="54">
        <v>3389</v>
      </c>
      <c r="B3450" s="1221">
        <f>'Tax Sched 24'!E16</f>
        <v>158142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162558</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162558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162558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388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388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388</v>
      </c>
      <c r="D3567" s="13" t="str">
        <f t="shared" si="54"/>
        <v>Error?</v>
      </c>
    </row>
    <row r="3568" spans="1:4" x14ac:dyDescent="0.2">
      <c r="A3568" s="54">
        <v>3507</v>
      </c>
      <c r="B3568" s="1221">
        <f>'Assets-Liab 5-6'!K41</f>
        <v>388</v>
      </c>
      <c r="C3568" s="13" t="s">
        <v>653</v>
      </c>
      <c r="D3568" s="13" t="str">
        <f t="shared" si="54"/>
        <v>Error?</v>
      </c>
    </row>
    <row r="3569" spans="1:4" x14ac:dyDescent="0.2">
      <c r="A3569" s="54">
        <v>3508</v>
      </c>
      <c r="B3569" s="1221">
        <f>'Acct Summary 7-8'!K4</f>
        <v>70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70</v>
      </c>
      <c r="C3571" s="13" t="s">
        <v>653</v>
      </c>
      <c r="D3571" s="13" t="str">
        <f t="shared" si="54"/>
        <v>Error?</v>
      </c>
    </row>
    <row r="3572" spans="1:4" x14ac:dyDescent="0.2">
      <c r="A3572" s="54">
        <v>3511</v>
      </c>
      <c r="B3572" s="1221">
        <f>'Acct Summary 7-8'!K13</f>
        <v>12331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12331</v>
      </c>
      <c r="C3575" s="13" t="s">
        <v>653</v>
      </c>
      <c r="D3575" s="13" t="str">
        <f t="shared" si="54"/>
        <v>Error?</v>
      </c>
    </row>
    <row r="3576" spans="1:4" x14ac:dyDescent="0.2">
      <c r="A3576" s="54">
        <v>3515</v>
      </c>
      <c r="B3576" s="1221">
        <f>'Acct Summary 7-8'!K20</f>
        <v>-12261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-12261</v>
      </c>
      <c r="C3588" s="13" t="s">
        <v>653</v>
      </c>
      <c r="D3588" s="13" t="str">
        <f t="shared" si="55"/>
        <v>Error?</v>
      </c>
    </row>
    <row r="3589" spans="1:4" x14ac:dyDescent="0.2">
      <c r="A3589" s="54">
        <v>3528</v>
      </c>
      <c r="B3589" s="1221">
        <f>'Acct Summary 7-8'!K79</f>
        <v>12649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388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12331</v>
      </c>
      <c r="D3646" s="13" t="str">
        <f t="shared" si="55"/>
        <v>Error?</v>
      </c>
    </row>
    <row r="3647" spans="1:4" x14ac:dyDescent="0.2">
      <c r="A3647" s="54">
        <v>3586</v>
      </c>
      <c r="B3647" s="1221">
        <f>'Expenditures 15-22'!G339</f>
        <v>12331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12331</v>
      </c>
      <c r="C3649" s="13" t="s">
        <v>653</v>
      </c>
      <c r="D3649" s="13" t="str">
        <f t="shared" si="56"/>
        <v>Error?</v>
      </c>
    </row>
    <row r="3650" spans="1:4" x14ac:dyDescent="0.2">
      <c r="A3650" s="54">
        <v>3589</v>
      </c>
      <c r="B3650" s="1221">
        <f>'Expenditures 15-22'!G354</f>
        <v>12331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12331</v>
      </c>
      <c r="C3669" s="13" t="s">
        <v>653</v>
      </c>
      <c r="D3669" s="13" t="str">
        <f t="shared" si="56"/>
        <v>Error?</v>
      </c>
    </row>
    <row r="3670" spans="1:4" x14ac:dyDescent="0.2">
      <c r="A3670" s="54">
        <v>3609</v>
      </c>
      <c r="B3670" s="1221">
        <f>'Expenditures 15-22'!K339</f>
        <v>12331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12331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12331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-12261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54557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4017024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13216757</v>
      </c>
      <c r="C4122" s="13" t="s">
        <v>653</v>
      </c>
      <c r="D4122" s="13" t="str">
        <f t="shared" si="63"/>
        <v>Error?</v>
      </c>
    </row>
    <row r="4123" spans="1:4" x14ac:dyDescent="0.2">
      <c r="A4123" s="54">
        <v>4062</v>
      </c>
      <c r="B4123" s="1221">
        <f>'Acct Summary 7-8'!D10</f>
        <v>1213816</v>
      </c>
      <c r="C4123" s="13" t="s">
        <v>653</v>
      </c>
      <c r="D4123" s="13" t="str">
        <f t="shared" si="63"/>
        <v>Error?</v>
      </c>
    </row>
    <row r="4124" spans="1:4" x14ac:dyDescent="0.2">
      <c r="A4124" s="54">
        <v>4063</v>
      </c>
      <c r="B4124" s="1221">
        <f>'Acct Summary 7-8'!E10</f>
        <v>320138</v>
      </c>
      <c r="C4124" s="13" t="s">
        <v>653</v>
      </c>
      <c r="D4124" s="13" t="str">
        <f t="shared" si="63"/>
        <v>Error?</v>
      </c>
    </row>
    <row r="4125" spans="1:4" x14ac:dyDescent="0.2">
      <c r="A4125" s="54">
        <v>4064</v>
      </c>
      <c r="B4125" s="1221">
        <f>'Acct Summary 7-8'!F10</f>
        <v>336796</v>
      </c>
      <c r="C4125" s="13" t="s">
        <v>653</v>
      </c>
      <c r="D4125" s="13" t="str">
        <f t="shared" si="63"/>
        <v>Error?</v>
      </c>
    </row>
    <row r="4126" spans="1:4" x14ac:dyDescent="0.2">
      <c r="A4126" s="54">
        <v>4065</v>
      </c>
      <c r="B4126" s="1221">
        <f>'Acct Summary 7-8'!G10</f>
        <v>307896</v>
      </c>
      <c r="C4126" s="13" t="s">
        <v>653</v>
      </c>
      <c r="D4126" s="13" t="str">
        <f t="shared" si="63"/>
        <v>Error?</v>
      </c>
    </row>
    <row r="4127" spans="1:4" x14ac:dyDescent="0.2">
      <c r="A4127" s="54">
        <v>4066</v>
      </c>
      <c r="B4127" s="1221">
        <f>'Acct Summary 7-8'!H10</f>
        <v>3552</v>
      </c>
      <c r="C4127" s="13" t="s">
        <v>653</v>
      </c>
      <c r="D4127" s="13" t="str">
        <f t="shared" si="63"/>
        <v>Error?</v>
      </c>
    </row>
    <row r="4128" spans="1:4" x14ac:dyDescent="0.2">
      <c r="A4128" s="54">
        <v>4067</v>
      </c>
      <c r="B4128" s="1221">
        <f>'Acct Summary 7-8'!I10</f>
        <v>70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70</v>
      </c>
      <c r="C4130" s="13" t="s">
        <v>653</v>
      </c>
      <c r="D4130" s="13" t="str">
        <f t="shared" si="63"/>
        <v>Error?</v>
      </c>
    </row>
    <row r="4131" spans="1:4" x14ac:dyDescent="0.2">
      <c r="A4131" s="54">
        <v>4070</v>
      </c>
      <c r="B4131" s="1221">
        <f>'Acct Summary 7-8'!C18</f>
        <v>4017024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13373623</v>
      </c>
      <c r="C4136" s="13" t="s">
        <v>653</v>
      </c>
      <c r="D4136" s="13" t="str">
        <f t="shared" si="63"/>
        <v>Error?</v>
      </c>
    </row>
    <row r="4137" spans="1:4" x14ac:dyDescent="0.2">
      <c r="A4137" s="54">
        <v>4076</v>
      </c>
      <c r="B4137" s="1221">
        <f>'Acct Summary 7-8'!D19</f>
        <v>972969</v>
      </c>
      <c r="C4137" s="13" t="s">
        <v>653</v>
      </c>
      <c r="D4137" s="13" t="str">
        <f t="shared" si="63"/>
        <v>Error?</v>
      </c>
    </row>
    <row r="4138" spans="1:4" x14ac:dyDescent="0.2">
      <c r="A4138" s="54">
        <v>4077</v>
      </c>
      <c r="B4138" s="1221">
        <f>'Acct Summary 7-8'!E19</f>
        <v>695292</v>
      </c>
      <c r="C4138" s="13" t="s">
        <v>653</v>
      </c>
      <c r="D4138" s="13" t="str">
        <f t="shared" si="63"/>
        <v>Error?</v>
      </c>
    </row>
    <row r="4139" spans="1:4" x14ac:dyDescent="0.2">
      <c r="A4139" s="54">
        <v>4078</v>
      </c>
      <c r="B4139" s="1221">
        <f>'Acct Summary 7-8'!F19</f>
        <v>481542</v>
      </c>
      <c r="C4139" s="13" t="s">
        <v>653</v>
      </c>
      <c r="D4139" s="13" t="str">
        <f t="shared" si="63"/>
        <v>Error?</v>
      </c>
    </row>
    <row r="4140" spans="1:4" x14ac:dyDescent="0.2">
      <c r="A4140" s="54">
        <v>4079</v>
      </c>
      <c r="B4140" s="1221">
        <f>'Acct Summary 7-8'!G19</f>
        <v>260892</v>
      </c>
      <c r="C4140" s="13" t="s">
        <v>653</v>
      </c>
      <c r="D4140" s="13" t="str">
        <f t="shared" si="63"/>
        <v>Error?</v>
      </c>
    </row>
    <row r="4141" spans="1:4" x14ac:dyDescent="0.2">
      <c r="A4141" s="54">
        <v>4080</v>
      </c>
      <c r="B4141" s="1221">
        <f>'Acct Summary 7-8'!H19</f>
        <v>150227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12331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7545443</v>
      </c>
      <c r="C4171" s="13" t="s">
        <v>653</v>
      </c>
      <c r="D4171" s="13" t="str">
        <f t="shared" si="64"/>
        <v>Error?</v>
      </c>
    </row>
    <row r="4172" spans="1:4" x14ac:dyDescent="0.2">
      <c r="A4172" s="54">
        <v>4111</v>
      </c>
      <c r="B4172" s="1221">
        <f>'Short-Term Long-Term Debt 25'!J49</f>
        <v>7377922</v>
      </c>
      <c r="C4172" s="13" t="s">
        <v>653</v>
      </c>
      <c r="D4172" s="13" t="str">
        <f t="shared" si="64"/>
        <v>Error?</v>
      </c>
    </row>
    <row r="4173" spans="1:4" x14ac:dyDescent="0.2">
      <c r="A4173" s="54">
        <v>4112</v>
      </c>
      <c r="B4173" s="1221">
        <f>'Short-Term Long-Term Debt 25'!H49</f>
        <v>519071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-2546305</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50069</v>
      </c>
      <c r="D4210" s="13" t="str">
        <f t="shared" si="64"/>
        <v>Error?</v>
      </c>
    </row>
    <row r="4211" spans="1:4" x14ac:dyDescent="0.2">
      <c r="A4211" s="54">
        <v>4150</v>
      </c>
      <c r="B4211" s="1221">
        <f>'Expenditures 15-22'!K200</f>
        <v>50069</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2303.1999999999998</v>
      </c>
      <c r="C4265" s="13" t="s">
        <v>653</v>
      </c>
      <c r="D4265" s="13" t="str">
        <f t="shared" si="65"/>
        <v>Error?</v>
      </c>
      <c r="E4265" s="803"/>
    </row>
    <row r="4266" spans="1:5" x14ac:dyDescent="0.2">
      <c r="A4266" s="90">
        <v>4205</v>
      </c>
      <c r="B4266" s="1221">
        <f>('FP Info 3'!F10)*100000</f>
        <v>279.39999999999998</v>
      </c>
      <c r="C4266" s="13" t="s">
        <v>653</v>
      </c>
      <c r="D4266" s="13" t="str">
        <f t="shared" si="65"/>
        <v>Error?</v>
      </c>
      <c r="E4266" s="803"/>
    </row>
    <row r="4267" spans="1:5" x14ac:dyDescent="0.2">
      <c r="A4267" s="90">
        <v>4206</v>
      </c>
      <c r="B4267" s="1221">
        <f>('FP Info 3'!H10)*100000</f>
        <v>48.7</v>
      </c>
      <c r="C4267" s="13" t="s">
        <v>653</v>
      </c>
      <c r="D4267" s="13" t="str">
        <f t="shared" si="65"/>
        <v>Error?</v>
      </c>
      <c r="E4267" s="803"/>
    </row>
    <row r="4268" spans="1:5" x14ac:dyDescent="0.2">
      <c r="A4268" s="90">
        <v>4207</v>
      </c>
      <c r="B4268" s="1221">
        <f>('FP Info 3'!J10)*100000</f>
        <v>2631</v>
      </c>
      <c r="C4268" s="13" t="s">
        <v>653</v>
      </c>
      <c r="D4268" s="13" t="str">
        <f t="shared" si="65"/>
        <v>Error?</v>
      </c>
    </row>
    <row r="4269" spans="1:5" x14ac:dyDescent="0.2">
      <c r="A4269" s="90">
        <v>4208</v>
      </c>
      <c r="B4269" s="1221">
        <f>'FP Info 3'!J16</f>
        <v>2833539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42479</v>
      </c>
      <c r="D4300" s="13" t="str">
        <f t="shared" si="66"/>
        <v>Error?</v>
      </c>
    </row>
    <row r="4301" spans="1:4" x14ac:dyDescent="0.2">
      <c r="A4301" s="54">
        <v>4240</v>
      </c>
      <c r="B4301" s="1221">
        <f>'Rest Tax Levies-Tort Im 26'!G37</f>
        <v>5364</v>
      </c>
      <c r="D4301" s="13" t="str">
        <f t="shared" si="66"/>
        <v>Error?</v>
      </c>
    </row>
    <row r="4302" spans="1:4" x14ac:dyDescent="0.2">
      <c r="A4302" s="54">
        <v>4241</v>
      </c>
      <c r="B4302" s="1221">
        <f>'Rest Tax Levies-Tort Im 26'!G38</f>
        <v>71872</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7990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4533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13963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46228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319478027</v>
      </c>
      <c r="D4995" s="13" t="str">
        <f t="shared" si="77"/>
        <v>Error?</v>
      </c>
    </row>
    <row r="4996" spans="1:4" x14ac:dyDescent="0.2">
      <c r="A4996" s="90">
        <v>4935</v>
      </c>
      <c r="B4996" s="1221">
        <f>'FP Info 3'!H31</f>
        <v>22043983.863000002</v>
      </c>
      <c r="D4996" s="13" t="str">
        <f t="shared" si="77"/>
        <v>Error?</v>
      </c>
    </row>
    <row r="4997" spans="1:4" x14ac:dyDescent="0.2">
      <c r="A4997" s="90">
        <v>4936</v>
      </c>
      <c r="B4997" s="1221">
        <f>'FP Info 3'!H37</f>
        <v>7545443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7461109</v>
      </c>
      <c r="D5061" s="13" t="str">
        <f t="shared" si="78"/>
        <v>Error?</v>
      </c>
    </row>
    <row r="5062" spans="1:4" x14ac:dyDescent="0.2">
      <c r="A5062" s="82">
        <v>5001</v>
      </c>
      <c r="D5062" s="13" t="str">
        <f t="shared" si="78"/>
        <v>OK</v>
      </c>
    </row>
    <row r="5063" spans="1:4" x14ac:dyDescent="0.2">
      <c r="A5063" s="54">
        <v>5002</v>
      </c>
      <c r="B5063" s="1221">
        <f>'Revenues 9-14'!C7</f>
        <v>73220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7534329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26265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26265</v>
      </c>
      <c r="C5071" s="13" t="s">
        <v>653</v>
      </c>
      <c r="D5071" s="13" t="str">
        <f t="shared" si="78"/>
        <v>Error?</v>
      </c>
    </row>
    <row r="5072" spans="1:4" x14ac:dyDescent="0.2">
      <c r="A5072" s="54">
        <v>5011</v>
      </c>
      <c r="B5072" s="1221">
        <f>'Revenues 9-14'!C20</f>
        <v>14837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14837</v>
      </c>
      <c r="C5087" s="13" t="s">
        <v>653</v>
      </c>
      <c r="D5087" s="13" t="str">
        <f t="shared" si="78"/>
        <v>Error?</v>
      </c>
    </row>
    <row r="5088" spans="1:4" x14ac:dyDescent="0.2">
      <c r="A5088" s="54">
        <v>5027</v>
      </c>
      <c r="B5088" s="1221">
        <f>'Revenues 9-14'!C65</f>
        <v>5606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5606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97248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164443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164443</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29547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38860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94394</v>
      </c>
      <c r="D5118" s="13" t="str">
        <f t="shared" si="78"/>
        <v>Error?</v>
      </c>
    </row>
    <row r="5119" spans="1:4" x14ac:dyDescent="0.2">
      <c r="A5119" s="54">
        <v>5058</v>
      </c>
      <c r="B5119" s="1221">
        <f>'Revenues 9-14'!C107</f>
        <v>2417</v>
      </c>
      <c r="D5119" s="13" t="str">
        <f t="shared" ref="D5119:D5182" si="79">IF(ISBLANK(B5119),"OK",IF(A5119-B5119=0,"OK","Error?"))</f>
        <v>Error?</v>
      </c>
    </row>
    <row r="5120" spans="1:4" x14ac:dyDescent="0.2">
      <c r="A5120" s="54">
        <v>5059</v>
      </c>
      <c r="B5120" s="1221">
        <f>'Revenues 9-14'!C108</f>
        <v>216710</v>
      </c>
      <c r="C5120" s="13" t="s">
        <v>653</v>
      </c>
      <c r="D5120" s="13" t="str">
        <f t="shared" si="79"/>
        <v>Error?</v>
      </c>
    </row>
    <row r="5121" spans="1:4" x14ac:dyDescent="0.2">
      <c r="A5121" s="54">
        <v>5060</v>
      </c>
      <c r="B5121" s="1221">
        <f>'Revenues 9-14'!C109</f>
        <v>8059438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144030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144030</v>
      </c>
      <c r="C5132" s="13" t="s">
        <v>653</v>
      </c>
      <c r="D5132" s="13" t="str">
        <f t="shared" si="79"/>
        <v>Error?</v>
      </c>
    </row>
    <row r="5133" spans="1:4" x14ac:dyDescent="0.2">
      <c r="A5133" s="54">
        <v>5072</v>
      </c>
      <c r="B5133" s="1221">
        <f>'Revenues 9-14'!C124</f>
        <v>11452</v>
      </c>
      <c r="D5133" s="13" t="str">
        <f t="shared" si="79"/>
        <v>Error?</v>
      </c>
    </row>
    <row r="5134" spans="1:4" x14ac:dyDescent="0.2">
      <c r="A5134" s="54">
        <v>5073</v>
      </c>
      <c r="B5134" s="1221">
        <f>'Revenues 9-14'!C125</f>
        <v>69047</v>
      </c>
      <c r="D5134" s="13" t="str">
        <f t="shared" si="79"/>
        <v>Error?</v>
      </c>
    </row>
    <row r="5135" spans="1:4" x14ac:dyDescent="0.2">
      <c r="A5135" s="54">
        <v>5074</v>
      </c>
      <c r="B5135" s="1221">
        <f>'Revenues 9-14'!C126</f>
        <v>102374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182873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83872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266947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410977</v>
      </c>
      <c r="C5223" s="13" t="s">
        <v>653</v>
      </c>
      <c r="D5223" s="13" t="str">
        <f t="shared" si="80"/>
        <v>Error?</v>
      </c>
    </row>
    <row r="5224" spans="1:4" x14ac:dyDescent="0.2">
      <c r="A5224" s="54">
        <v>5163</v>
      </c>
      <c r="B5224" s="1221">
        <f>'Revenues 9-14'!C176</f>
        <v>439138</v>
      </c>
      <c r="D5224" s="13" t="str">
        <f t="shared" si="80"/>
        <v>Error?</v>
      </c>
    </row>
    <row r="5225" spans="1:4" x14ac:dyDescent="0.2">
      <c r="A5225" s="54">
        <v>5164</v>
      </c>
      <c r="B5225" s="1221">
        <f>'Revenues 9-14'!C178</f>
        <v>439138</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54557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54557</v>
      </c>
      <c r="C5246" s="13" t="s">
        <v>653</v>
      </c>
      <c r="D5246" s="13" t="str">
        <f t="shared" si="80"/>
        <v>Error?</v>
      </c>
    </row>
    <row r="5247" spans="1:4" x14ac:dyDescent="0.2">
      <c r="A5247" s="54">
        <v>5186</v>
      </c>
      <c r="B5247" s="1221">
        <f>'Revenues 9-14'!C203</f>
        <v>84003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84003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4775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100829</v>
      </c>
      <c r="D5278" s="13" t="str">
        <f t="shared" si="81"/>
        <v>Error?</v>
      </c>
    </row>
    <row r="5279" spans="1:4" x14ac:dyDescent="0.2">
      <c r="A5279" s="54">
        <v>5218</v>
      </c>
      <c r="B5279" s="1221">
        <f>'Revenues 9-14'!C221</f>
        <v>19530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125134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290180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729318</v>
      </c>
      <c r="C5326" s="13" t="s">
        <v>653</v>
      </c>
      <c r="D5326" s="13" t="str">
        <f t="shared" si="82"/>
        <v>Error?</v>
      </c>
    </row>
    <row r="5327" spans="1:4" x14ac:dyDescent="0.2">
      <c r="A5327" s="54">
        <v>5266</v>
      </c>
      <c r="B5327" s="1221">
        <f>'Revenues 9-14'!C275</f>
        <v>9199733</v>
      </c>
      <c r="C5327" s="13" t="s">
        <v>653</v>
      </c>
      <c r="D5327" s="13" t="str">
        <f t="shared" si="82"/>
        <v>Error?</v>
      </c>
    </row>
    <row r="5328" spans="1:4" x14ac:dyDescent="0.2">
      <c r="A5328" s="54">
        <v>5267</v>
      </c>
      <c r="B5328" s="1221">
        <f>'Revenues 9-14'!D5</f>
        <v>906827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906827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184474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436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184910</v>
      </c>
      <c r="C5355" s="13" t="s">
        <v>653</v>
      </c>
      <c r="D5355" s="13" t="str">
        <f t="shared" si="82"/>
        <v>Error?</v>
      </c>
    </row>
    <row r="5356" spans="1:4" x14ac:dyDescent="0.2">
      <c r="A5356" s="54">
        <v>5295</v>
      </c>
      <c r="B5356" s="1221">
        <f>'Revenues 9-14'!D109</f>
        <v>1091741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122075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122075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122075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1213816</v>
      </c>
      <c r="C5508" s="13" t="s">
        <v>653</v>
      </c>
      <c r="D5508" s="13" t="str">
        <f t="shared" si="85"/>
        <v>Error?</v>
      </c>
    </row>
    <row r="5509" spans="1:4" x14ac:dyDescent="0.2">
      <c r="A5509" s="54">
        <v>5448</v>
      </c>
      <c r="B5509" s="1221">
        <f>'Revenues 9-14'!E5</f>
        <v>320111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320111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320138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320138</v>
      </c>
      <c r="C5552" s="13" t="s">
        <v>653</v>
      </c>
      <c r="D5552" s="13" t="str">
        <f t="shared" si="85"/>
        <v>Error?</v>
      </c>
    </row>
    <row r="5553" spans="1:4" x14ac:dyDescent="0.2">
      <c r="A5553" s="54">
        <v>5492</v>
      </c>
      <c r="B5553" s="1221">
        <f>'Revenues 9-14'!F5</f>
        <v>157921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157921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69350</v>
      </c>
      <c r="D5563" s="13" t="str">
        <f t="shared" si="85"/>
        <v>Error?</v>
      </c>
    </row>
    <row r="5564" spans="1:4" x14ac:dyDescent="0.2">
      <c r="A5564" s="54">
        <v>5503</v>
      </c>
      <c r="B5564" s="1221">
        <f>'Revenues 9-14'!F43</f>
        <v>4193</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73543</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231464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40000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2604</v>
      </c>
      <c r="D5615" s="13" t="str">
        <f t="shared" si="86"/>
        <v>Error?</v>
      </c>
    </row>
    <row r="5616" spans="1:4" x14ac:dyDescent="0.2">
      <c r="A5616" s="82">
        <v>5555</v>
      </c>
      <c r="D5616" s="13" t="str">
        <f t="shared" si="86"/>
        <v>OK</v>
      </c>
    </row>
    <row r="5617" spans="1:4" x14ac:dyDescent="0.2">
      <c r="A5617" s="54">
        <v>5556</v>
      </c>
      <c r="B5617" s="1221">
        <f>'Revenues 9-14'!F152</f>
        <v>62728</v>
      </c>
      <c r="D5617" s="13" t="str">
        <f t="shared" si="86"/>
        <v>Error?</v>
      </c>
    </row>
    <row r="5618" spans="1:4" x14ac:dyDescent="0.2">
      <c r="A5618" s="54">
        <v>5557</v>
      </c>
      <c r="B5618" s="1221">
        <f>'Revenues 9-14'!F154</f>
        <v>65332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65332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105332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336796</v>
      </c>
      <c r="C5720" s="13" t="s">
        <v>653</v>
      </c>
      <c r="D5720" s="13" t="str">
        <f t="shared" si="88"/>
        <v>Error?</v>
      </c>
    </row>
    <row r="5721" spans="1:4" x14ac:dyDescent="0.2">
      <c r="A5721" s="54">
        <v>5660</v>
      </c>
      <c r="B5721" s="1221">
        <f>'Revenues 9-14'!G5</f>
        <v>160630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145534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306164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1732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1732</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307896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3552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3552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3552</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70</v>
      </c>
      <c r="C6023" s="13" t="s">
        <v>653</v>
      </c>
      <c r="D6023" s="13" t="str">
        <f t="shared" si="93"/>
        <v>Error?</v>
      </c>
    </row>
    <row r="6024" spans="1:5" x14ac:dyDescent="0.2">
      <c r="A6024" s="54">
        <v>5963</v>
      </c>
      <c r="B6024" s="1221">
        <f>'Revenues 9-14'!G109</f>
        <v>307896</v>
      </c>
      <c r="C6024" s="13" t="s">
        <v>653</v>
      </c>
      <c r="D6024" s="13" t="str">
        <f t="shared" si="93"/>
        <v>Error?</v>
      </c>
    </row>
    <row r="6025" spans="1:5" x14ac:dyDescent="0.2">
      <c r="A6025" s="54">
        <v>5964</v>
      </c>
      <c r="B6025" s="1221">
        <f>'Revenues 9-14'!H109</f>
        <v>3552</v>
      </c>
      <c r="C6025" s="13" t="s">
        <v>653</v>
      </c>
      <c r="D6025" s="13" t="str">
        <f t="shared" si="93"/>
        <v>Error?</v>
      </c>
    </row>
    <row r="6026" spans="1:5" x14ac:dyDescent="0.2">
      <c r="A6026" s="54">
        <v>5965</v>
      </c>
      <c r="B6026" s="1221">
        <f>'Revenues 9-14'!I109</f>
        <v>70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97248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11576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652.41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155336</v>
      </c>
      <c r="D6240" s="13" t="str">
        <f t="shared" si="96"/>
        <v>Error?</v>
      </c>
      <c r="E6240" s="13" t="s">
        <v>207</v>
      </c>
    </row>
    <row r="6241" spans="1:5" x14ac:dyDescent="0.2">
      <c r="A6241">
        <v>6180</v>
      </c>
      <c r="B6241" s="1221">
        <f>'Acct Summary 7-8'!D54</f>
        <v>8768</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220000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-170208</v>
      </c>
      <c r="D6267" s="13" t="str">
        <f t="shared" si="96"/>
        <v>Error?</v>
      </c>
      <c r="E6267" s="13" t="s">
        <v>207</v>
      </c>
    </row>
    <row r="6268" spans="1:5" x14ac:dyDescent="0.2">
      <c r="A6268">
        <v>6207</v>
      </c>
      <c r="B6268" s="1221">
        <f>'Acct Summary 7-8'!D82</f>
        <v>75584</v>
      </c>
      <c r="D6268" s="13" t="str">
        <f t="shared" si="96"/>
        <v>Error?</v>
      </c>
      <c r="E6268" s="13" t="s">
        <v>207</v>
      </c>
    </row>
    <row r="6269" spans="1:5" x14ac:dyDescent="0.2">
      <c r="A6269">
        <v>6208</v>
      </c>
      <c r="B6269" s="1221">
        <f>'Acct Summary 7-8'!E82</f>
        <v>8950</v>
      </c>
      <c r="D6269" s="13" t="str">
        <f t="shared" si="96"/>
        <v>Error?</v>
      </c>
      <c r="E6269" s="13" t="s">
        <v>207</v>
      </c>
    </row>
    <row r="6270" spans="1:5" x14ac:dyDescent="0.2">
      <c r="A6270">
        <v>6209</v>
      </c>
      <c r="B6270" s="1221">
        <f>'Acct Summary 7-8'!F82</f>
        <v>-37227</v>
      </c>
      <c r="D6270" s="13" t="str">
        <f t="shared" si="96"/>
        <v>Error?</v>
      </c>
      <c r="E6270" s="13" t="s">
        <v>207</v>
      </c>
    </row>
    <row r="6271" spans="1:5" x14ac:dyDescent="0.2">
      <c r="A6271">
        <v>6210</v>
      </c>
      <c r="B6271" s="1221">
        <f>'Acct Summary 7-8'!G82</f>
        <v>47004</v>
      </c>
      <c r="D6271" s="13" t="str">
        <f t="shared" ref="D6271:D6334" si="97">IF(ISBLANK(B6271),"OK",IF(A6271-B6271=0,"OK","Error?"))</f>
        <v>Error?</v>
      </c>
      <c r="E6271" s="13" t="s">
        <v>207</v>
      </c>
    </row>
    <row r="6272" spans="1:5" x14ac:dyDescent="0.2">
      <c r="A6272">
        <v>6211</v>
      </c>
      <c r="B6272" s="1221">
        <f>'Acct Summary 7-8'!H82</f>
        <v>1610574</v>
      </c>
      <c r="D6272" s="13" t="str">
        <f t="shared" si="97"/>
        <v>Error?</v>
      </c>
      <c r="E6272" s="13" t="s">
        <v>207</v>
      </c>
    </row>
    <row r="6273" spans="1:5" x14ac:dyDescent="0.2">
      <c r="A6273">
        <v>6212</v>
      </c>
      <c r="B6273" s="1221">
        <f>'Acct Summary 7-8'!I82</f>
        <v>70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-12261</v>
      </c>
      <c r="D6275" s="13" t="str">
        <f t="shared" si="97"/>
        <v>Error?</v>
      </c>
      <c r="E6275" s="13" t="s">
        <v>207</v>
      </c>
    </row>
    <row r="6276" spans="1:5" x14ac:dyDescent="0.2">
      <c r="A6276">
        <v>6215</v>
      </c>
      <c r="B6276" s="1221">
        <f>'Acct Summary 7-8'!C83</f>
        <v>-9.0947368421052638E-2</v>
      </c>
      <c r="D6276" s="13" t="str">
        <f t="shared" si="97"/>
        <v>Error?</v>
      </c>
      <c r="E6276" s="13" t="s">
        <v>207</v>
      </c>
    </row>
    <row r="6277" spans="1:5" x14ac:dyDescent="0.2">
      <c r="A6277">
        <v>6216</v>
      </c>
      <c r="B6277" s="1221">
        <f>'Acct Summary 7-8'!D83</f>
        <v>8.7655778504016083E-2</v>
      </c>
      <c r="D6277" s="13" t="str">
        <f t="shared" si="97"/>
        <v>Error?</v>
      </c>
      <c r="E6277" s="13" t="s">
        <v>207</v>
      </c>
    </row>
    <row r="6278" spans="1:5" x14ac:dyDescent="0.2">
      <c r="A6278">
        <v>6217</v>
      </c>
      <c r="B6278" s="1221">
        <f>'Acct Summary 7-8'!E83</f>
        <v>5.3426137618567224E-2</v>
      </c>
      <c r="D6278" s="13" t="str">
        <f t="shared" si="97"/>
        <v>Error?</v>
      </c>
      <c r="E6278" s="13" t="s">
        <v>207</v>
      </c>
    </row>
    <row r="6279" spans="1:5" x14ac:dyDescent="0.2">
      <c r="A6279">
        <v>6218</v>
      </c>
      <c r="B6279" s="1221">
        <f>'Acct Summary 7-8'!F83</f>
        <v>-0.55489804435964707</v>
      </c>
      <c r="D6279" s="13" t="str">
        <f t="shared" si="97"/>
        <v>Error?</v>
      </c>
      <c r="E6279" s="13" t="s">
        <v>207</v>
      </c>
    </row>
    <row r="6280" spans="1:5" x14ac:dyDescent="0.2">
      <c r="A6280">
        <v>6219</v>
      </c>
      <c r="B6280" s="1221">
        <f>'Acct Summary 7-8'!G83</f>
        <v>0.21498943439721177</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2.142704092564817E-3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-31.600515463917525</v>
      </c>
      <c r="D6284" s="13" t="str">
        <f t="shared" si="97"/>
        <v>Error?</v>
      </c>
      <c r="E6284" s="13" t="s">
        <v>207</v>
      </c>
    </row>
    <row r="6285" spans="1:5" x14ac:dyDescent="0.2">
      <c r="A6285">
        <v>6224</v>
      </c>
      <c r="B6285" s="1221">
        <f>'Acct Summary 7-8'!E37</f>
        <v>164104</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220000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5264</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16843</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124867</v>
      </c>
      <c r="D6880" s="13" t="str">
        <f t="shared" si="106"/>
        <v>Error?</v>
      </c>
    </row>
    <row r="6881" spans="1:4" x14ac:dyDescent="0.2">
      <c r="A6881">
        <v>6820</v>
      </c>
      <c r="B6881" s="1221">
        <f>'Expenditures 15-22'!K22</f>
        <v>124867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16843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992</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992</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992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852869</v>
      </c>
      <c r="D6983" s="13" t="str">
        <f t="shared" si="108"/>
        <v>Error?</v>
      </c>
    </row>
    <row r="6984" spans="1:4" x14ac:dyDescent="0.2">
      <c r="A6984">
        <v>6923</v>
      </c>
      <c r="B6984" s="1221">
        <f>'Expenditures 15-22'!K86</f>
        <v>852869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852869</v>
      </c>
      <c r="D6995" s="13" t="str">
        <f t="shared" si="108"/>
        <v>Error?</v>
      </c>
    </row>
    <row r="6996" spans="1:4" x14ac:dyDescent="0.2">
      <c r="A6996">
        <v>6935</v>
      </c>
      <c r="B6996" s="1221">
        <f>'Expenditures 15-22'!H93</f>
        <v>378</v>
      </c>
      <c r="D6996" s="13" t="str">
        <f t="shared" si="108"/>
        <v>Error?</v>
      </c>
    </row>
    <row r="6997" spans="1:4" x14ac:dyDescent="0.2">
      <c r="A6997">
        <v>6936</v>
      </c>
      <c r="B6997" s="1221">
        <f>'Expenditures 15-22'!K93</f>
        <v>378</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378</v>
      </c>
      <c r="D7012" s="13" t="str">
        <f t="shared" si="108"/>
        <v>Error?</v>
      </c>
    </row>
    <row r="7013" spans="1:4" x14ac:dyDescent="0.2">
      <c r="A7013">
        <v>6952</v>
      </c>
      <c r="B7013" s="1221">
        <f>'Expenditures 15-22'!K100</f>
        <v>378</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6892</v>
      </c>
      <c r="D7016" s="13" t="str">
        <f t="shared" si="108"/>
        <v>Error?</v>
      </c>
    </row>
    <row r="7017" spans="1:4" x14ac:dyDescent="0.2">
      <c r="A7017">
        <v>6956</v>
      </c>
      <c r="B7017" s="1221">
        <f>'Expenditures 15-22'!K111</f>
        <v>6892</v>
      </c>
      <c r="D7017" s="13" t="str">
        <f t="shared" si="108"/>
        <v>Error?</v>
      </c>
    </row>
    <row r="7018" spans="1:4" x14ac:dyDescent="0.2">
      <c r="A7018">
        <v>6957</v>
      </c>
      <c r="B7018" s="1221">
        <f>'Expenditures 15-22'!H112</f>
        <v>6892</v>
      </c>
      <c r="D7018" s="13" t="str">
        <f t="shared" si="108"/>
        <v>Error?</v>
      </c>
    </row>
    <row r="7019" spans="1:4" x14ac:dyDescent="0.2">
      <c r="A7019">
        <v>6958</v>
      </c>
      <c r="B7019" s="1221">
        <f>'Expenditures 15-22'!K112</f>
        <v>6892</v>
      </c>
      <c r="D7019" s="13" t="str">
        <f t="shared" si="108"/>
        <v>Error?</v>
      </c>
    </row>
    <row r="7020" spans="1:4" x14ac:dyDescent="0.2">
      <c r="A7020">
        <v>6959</v>
      </c>
      <c r="B7020" s="1221">
        <f>'Expenditures 15-22'!I114</f>
        <v>17835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101097</v>
      </c>
      <c r="D7049" s="13" t="str">
        <f t="shared" si="109"/>
        <v>Error?</v>
      </c>
    </row>
    <row r="7050" spans="1:5" x14ac:dyDescent="0.2">
      <c r="A7050">
        <v>6989</v>
      </c>
      <c r="B7050" s="1221">
        <f>'Expenditures 15-22'!K147</f>
        <v>101097</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2609</v>
      </c>
      <c r="D7067" s="13" t="str">
        <f t="shared" si="109"/>
        <v>Error?</v>
      </c>
    </row>
    <row r="7068" spans="1:4" x14ac:dyDescent="0.2">
      <c r="A7068">
        <v>7007</v>
      </c>
      <c r="B7068" s="1221">
        <f>'Expenditures 15-22'!K199</f>
        <v>2609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20400</v>
      </c>
      <c r="D7075" s="13" t="str">
        <f t="shared" si="109"/>
        <v>Error?</v>
      </c>
    </row>
    <row r="7076" spans="1:4" x14ac:dyDescent="0.2">
      <c r="A7076">
        <v>7015</v>
      </c>
      <c r="B7076" s="1221">
        <f>'Expenditures 15-22'!K212</f>
        <v>20400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17835</v>
      </c>
      <c r="D7624" s="13" t="str">
        <f t="shared" si="124"/>
        <v>Error?</v>
      </c>
      <c r="E7624" s="13" t="s">
        <v>20</v>
      </c>
    </row>
    <row r="7625" spans="1:5" x14ac:dyDescent="0.2">
      <c r="A7625">
        <f t="shared" si="123"/>
        <v>7564</v>
      </c>
      <c r="B7625" s="1221">
        <f>'Cap Outlay Deprec 27'!I17</f>
        <v>1783.5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655788.5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73220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terms/"/>
    <ds:schemaRef ds:uri="http://purl.org/dc/dcmitype/"/>
    <ds:schemaRef ds:uri="4d435f69-8686-490b-bd6d-b153bf22ab50"/>
    <ds:schemaRef ds:uri="http://purl.org/dc/elements/1.1/"/>
    <ds:schemaRef ds:uri="d21dc803-237d-4c68-8692-8d731fd29118"/>
    <ds:schemaRef ds:uri="http://schemas.microsoft.com/sharepoint/v3"/>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2017-10-11T17:51:10Z</cp:lastPrinted>
  <dcterms:created xsi:type="dcterms:W3CDTF">2003-10-29T19:06:34Z</dcterms:created>
  <dcterms:modified xsi:type="dcterms:W3CDTF">2017-11-20T14:54:45Z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